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 E\پروژه ها\يزد\ادیش\083\بازرسی\03\"/>
    </mc:Choice>
  </mc:AlternateContent>
  <bookViews>
    <workbookView xWindow="0" yWindow="0" windowWidth="19200" windowHeight="11115" activeTab="1"/>
  </bookViews>
  <sheets>
    <sheet name="1" sheetId="3" r:id="rId1"/>
    <sheet name="2" sheetId="6" r:id="rId2"/>
    <sheet name="3" sheetId="7" r:id="rId3"/>
    <sheet name="4" sheetId="8" r:id="rId4"/>
  </sheets>
  <definedNames>
    <definedName name="_xlnm.Print_Area" localSheetId="0">'1'!$A$3:$T$38</definedName>
    <definedName name="_xlnm.Print_Area" localSheetId="1">'2'!$A$3:$T$40</definedName>
    <definedName name="_xlnm.Print_Area" localSheetId="2">'3'!$A$3:$T$38</definedName>
    <definedName name="_xlnm.Print_Area" localSheetId="3">'4'!$A$3:$T$29</definedName>
  </definedNames>
  <calcPr calcId="162913"/>
</workbook>
</file>

<file path=xl/calcChain.xml><?xml version="1.0" encoding="utf-8"?>
<calcChain xmlns="http://schemas.openxmlformats.org/spreadsheetml/2006/main">
  <c r="D31" i="3" l="1"/>
  <c r="D33" i="6"/>
  <c r="D22" i="8" l="1"/>
  <c r="D31" i="7"/>
</calcChain>
</file>

<file path=xl/sharedStrings.xml><?xml version="1.0" encoding="utf-8"?>
<sst xmlns="http://schemas.openxmlformats.org/spreadsheetml/2006/main" count="467" uniqueCount="207">
  <si>
    <t>Customer:</t>
  </si>
  <si>
    <t>Date:</t>
  </si>
  <si>
    <t>PL NO:</t>
  </si>
  <si>
    <t>Project name :</t>
  </si>
  <si>
    <t>QTY.</t>
  </si>
  <si>
    <t>DESCRIPTION</t>
  </si>
  <si>
    <t>WEIGHT ( kg )</t>
  </si>
  <si>
    <t>DIMENSION (mm)</t>
  </si>
  <si>
    <t>Length x  Width x Height</t>
  </si>
  <si>
    <t>SIZE</t>
  </si>
  <si>
    <t>DRUME NO.</t>
  </si>
  <si>
    <t>PACK.TYPE</t>
  </si>
  <si>
    <t>Package NO.</t>
  </si>
  <si>
    <t>TOTAL:</t>
  </si>
  <si>
    <t xml:space="preserve">PACKING LIST </t>
  </si>
  <si>
    <t>VENDOR:
NAME ,DATE,SIGN:</t>
  </si>
  <si>
    <t>VENDOR QC: 
NAME ,DATE,SIGN:</t>
  </si>
  <si>
    <t>OWNER INSPECTOR: 
NAME ,DATE,SIGN:</t>
  </si>
  <si>
    <t>PO NO:</t>
  </si>
  <si>
    <t>identity code</t>
  </si>
  <si>
    <t>TAG NO</t>
  </si>
  <si>
    <t>DRUM</t>
  </si>
  <si>
    <t>N2XRY</t>
  </si>
  <si>
    <t>شركت پالايش ميعانات گازي آديش جنوبي</t>
  </si>
  <si>
    <t>Begin No</t>
  </si>
  <si>
    <t>End No</t>
  </si>
  <si>
    <t>Page NO.</t>
  </si>
  <si>
    <t>G-weight</t>
  </si>
  <si>
    <t>N-weight</t>
  </si>
  <si>
    <t>3X2/5</t>
  </si>
  <si>
    <t>02020204</t>
  </si>
  <si>
    <t>1X150</t>
  </si>
  <si>
    <t>02020189</t>
  </si>
  <si>
    <t>02020188</t>
  </si>
  <si>
    <t>2X25</t>
  </si>
  <si>
    <t>02010476</t>
  </si>
  <si>
    <t>02010475</t>
  </si>
  <si>
    <t>3X16</t>
  </si>
  <si>
    <t>02010509</t>
  </si>
  <si>
    <t>4X10</t>
  </si>
  <si>
    <t>02010500</t>
  </si>
  <si>
    <t>NYKYRY-J</t>
  </si>
  <si>
    <t>3X6</t>
  </si>
  <si>
    <t>02020115</t>
  </si>
  <si>
    <t>4X2/5</t>
  </si>
  <si>
    <t>02020206</t>
  </si>
  <si>
    <t>02020207</t>
  </si>
  <si>
    <t>4X4</t>
  </si>
  <si>
    <t>02020134</t>
  </si>
  <si>
    <t>4X6</t>
  </si>
  <si>
    <t>NYKYRY</t>
  </si>
  <si>
    <t>02020032</t>
  </si>
  <si>
    <t>02020033</t>
  </si>
  <si>
    <t>02020019</t>
  </si>
  <si>
    <t>02020034</t>
  </si>
  <si>
    <t>4X25</t>
  </si>
  <si>
    <t>02020031</t>
  </si>
  <si>
    <t>2X6</t>
  </si>
  <si>
    <t>N2XKYRY</t>
  </si>
  <si>
    <t>02020187</t>
  </si>
  <si>
    <t>3X4</t>
  </si>
  <si>
    <t>02020205</t>
  </si>
  <si>
    <t>02020117</t>
  </si>
  <si>
    <t>02020116</t>
  </si>
  <si>
    <t>02020118</t>
  </si>
  <si>
    <t>3X35</t>
  </si>
  <si>
    <t>02020092</t>
  </si>
  <si>
    <t>02020105</t>
  </si>
  <si>
    <t>3X35/16</t>
  </si>
  <si>
    <t>02020119</t>
  </si>
  <si>
    <t>02020120</t>
  </si>
  <si>
    <t>12X2/5</t>
  </si>
  <si>
    <t>02020023</t>
  </si>
  <si>
    <t>02020024</t>
  </si>
  <si>
    <t>3X120</t>
  </si>
  <si>
    <t>N2XSEYRY(3.6/6KV)</t>
  </si>
  <si>
    <t>02020162</t>
  </si>
  <si>
    <t>02020161</t>
  </si>
  <si>
    <t>3X150</t>
  </si>
  <si>
    <t>N2XSEYKYRY(3.6/6KV)</t>
  </si>
  <si>
    <t>02020336</t>
  </si>
  <si>
    <t>02020335</t>
  </si>
  <si>
    <t>8X3X2/5</t>
  </si>
  <si>
    <t>RE-Y(ST)YKYRY</t>
  </si>
  <si>
    <t>02020186</t>
  </si>
  <si>
    <t>02020185</t>
  </si>
  <si>
    <t>1X3X2/5</t>
  </si>
  <si>
    <t>02020192</t>
  </si>
  <si>
    <t>8X2/5</t>
  </si>
  <si>
    <t>02020432</t>
  </si>
  <si>
    <t>02020433</t>
  </si>
  <si>
    <t>02020434</t>
  </si>
  <si>
    <t>02020435</t>
  </si>
  <si>
    <t>02020413</t>
  </si>
  <si>
    <t>02020414</t>
  </si>
  <si>
    <t>02020415</t>
  </si>
  <si>
    <t>02020416</t>
  </si>
  <si>
    <t>02020417</t>
  </si>
  <si>
    <t>02020436</t>
  </si>
  <si>
    <t>02020451</t>
  </si>
  <si>
    <t>NYKYRY-j</t>
  </si>
  <si>
    <t>02020463</t>
  </si>
  <si>
    <t>02020464</t>
  </si>
  <si>
    <t>GEN-L-PLSP-03C004-200</t>
  </si>
  <si>
    <t>GEN-L-PLSP-03C004-201</t>
  </si>
  <si>
    <t>02020506</t>
  </si>
  <si>
    <t>02020507</t>
  </si>
  <si>
    <t>3x70/35</t>
  </si>
  <si>
    <t>02020521</t>
  </si>
  <si>
    <t>3X240</t>
  </si>
  <si>
    <t>02020526</t>
  </si>
  <si>
    <t>3X150/70</t>
  </si>
  <si>
    <t>02020544</t>
  </si>
  <si>
    <t>02020545</t>
  </si>
  <si>
    <t>3X70</t>
  </si>
  <si>
    <t>02020542</t>
  </si>
  <si>
    <t>02020543</t>
  </si>
  <si>
    <t>C35-M-XLSP-03C240-200</t>
  </si>
  <si>
    <t>3X50</t>
  </si>
  <si>
    <t>02020546</t>
  </si>
  <si>
    <t>522-L-XLSP-03C070-201</t>
  </si>
  <si>
    <t>522-L-XLSP-03C050-201</t>
  </si>
  <si>
    <t>02020550</t>
  </si>
  <si>
    <t>522-L-XLSP-03C050-200</t>
  </si>
  <si>
    <t>3X95/50</t>
  </si>
  <si>
    <t>02020547</t>
  </si>
  <si>
    <t>02020548</t>
  </si>
  <si>
    <t>02020549</t>
  </si>
  <si>
    <t>522-L-XLSP-03C150-200</t>
  </si>
  <si>
    <t>02020551</t>
  </si>
  <si>
    <t>02020552</t>
  </si>
  <si>
    <t>522-L-XLSP-03C150-201</t>
  </si>
  <si>
    <t>S35-L-XSP-04C010-200</t>
  </si>
  <si>
    <t>522-M-XLSP-03C150-200</t>
  </si>
  <si>
    <t>522-M-XLSP-03C150-201</t>
  </si>
  <si>
    <t>3X185</t>
  </si>
  <si>
    <t>02020557</t>
  </si>
  <si>
    <t>02020558</t>
  </si>
  <si>
    <t>S55-L-XSP-03C185-200</t>
  </si>
  <si>
    <t>522-L-XLSP-03C004-202</t>
  </si>
  <si>
    <t>525-L-XLSP-02C006-200</t>
  </si>
  <si>
    <t>S35-L-XAP-01C150-200</t>
  </si>
  <si>
    <t>S35-L-XAP-01C150-201</t>
  </si>
  <si>
    <t>S55-M-XSP-03C120-200</t>
  </si>
  <si>
    <t>S35-M-XSP-03C120-200</t>
  </si>
  <si>
    <t>GEN-L-PLSP-04C004-200</t>
  </si>
  <si>
    <t>GEN-L-PLSP-03C006-200</t>
  </si>
  <si>
    <t>509-L-XLSP-03C016-200</t>
  </si>
  <si>
    <t>522-L-XLSP-03C016-200</t>
  </si>
  <si>
    <t>509-L-XLSP-03C016-201</t>
  </si>
  <si>
    <t>509-L-XLSP-04C006-200</t>
  </si>
  <si>
    <t>522-L-PLSP-04C006-200</t>
  </si>
  <si>
    <t>GEN-L-PLSP-04C006-200</t>
  </si>
  <si>
    <t>GEN-L-PLSP-04C006-201</t>
  </si>
  <si>
    <t>GEN-L-PLSP-04C006-202</t>
  </si>
  <si>
    <t>GEN-L-PLSP-04C025-200</t>
  </si>
  <si>
    <t>S35-L-XSP-02C025-200</t>
  </si>
  <si>
    <t>S55-L-XSP-02C025-200</t>
  </si>
  <si>
    <t>02030089</t>
  </si>
  <si>
    <t>509-L-XLSP-03C050-200</t>
  </si>
  <si>
    <t>GEN-L-PLSP-03C2.5-200</t>
  </si>
  <si>
    <t>522-L-XLSP-3.5C035-200</t>
  </si>
  <si>
    <t>522-L-XLSP-3.5C035-201</t>
  </si>
  <si>
    <t>S55-L-PLSP-12C2.5-200</t>
  </si>
  <si>
    <t>S35-S-PIOLSP-01P2.5-200</t>
  </si>
  <si>
    <t>509-L-PLSP-08C2.5-206/01</t>
  </si>
  <si>
    <t>522-L-PLSP-08C2.5-205/01</t>
  </si>
  <si>
    <t>S35-L-PLSP-08C2.5-220/01</t>
  </si>
  <si>
    <t>522-L-PLSP-08C2.5-207</t>
  </si>
  <si>
    <t>S35-L-PLSP-08C2.5-219</t>
  </si>
  <si>
    <t>509-L-XLSP-3.5C150-200</t>
  </si>
  <si>
    <t>532-L-XLSP-3.5C150-200</t>
  </si>
  <si>
    <t>532-L-XLSP-3.5C095-202</t>
  </si>
  <si>
    <t>532-L-XLSP-3.5C095-200</t>
  </si>
  <si>
    <t>522-L-XLSP-3.5C095-200</t>
  </si>
  <si>
    <t>522-S-PIOLSP-08P2.5-201</t>
  </si>
  <si>
    <t>522-S-PIOLSP-08P2.5-200</t>
  </si>
  <si>
    <t>S55-L-XSP-03C016-200</t>
  </si>
  <si>
    <t>GEN-L-PLSP-04C2.5-200</t>
  </si>
  <si>
    <t>GEN-L-PLSP-04C2.5-201</t>
  </si>
  <si>
    <t>522-L-PLSP-08C2.5-201</t>
  </si>
  <si>
    <t>522-L-XLSP-03C070-200</t>
  </si>
  <si>
    <t>C35-L-PLSP-12C2.5-200</t>
  </si>
  <si>
    <t>S35-L-XSP-3.5C070-200</t>
  </si>
  <si>
    <t>1 OF 4</t>
  </si>
  <si>
    <t>PL-YWC-003</t>
  </si>
  <si>
    <t>2OF 4</t>
  </si>
  <si>
    <t>3 OF 4</t>
  </si>
  <si>
    <t>4  OF 4</t>
  </si>
  <si>
    <t>ADSH-P-PO-GE-083</t>
  </si>
  <si>
    <t xml:space="preserve">خرید پارت دوم کابل برق و ابزار دقیق 
</t>
  </si>
  <si>
    <t>NO.</t>
  </si>
  <si>
    <t xml:space="preserve">
خرید پارت دوم کابل برق و ابزار دقیق 
</t>
  </si>
  <si>
    <t>M</t>
  </si>
  <si>
    <t>509-L-XLSP-03C035-200</t>
  </si>
  <si>
    <t>509-L-PLSP-08C2.5-206/02</t>
  </si>
  <si>
    <t>522-L-PLSP-08C2.5-203/01</t>
  </si>
  <si>
    <t>522-L-PLSP-08C2.5-203/02</t>
  </si>
  <si>
    <t>522-L-PLSP-08C2.5-205/02</t>
  </si>
  <si>
    <t>S35-L-PLSP-08C2.5-220/02</t>
  </si>
  <si>
    <t>C35-L-XSP-03C185-200</t>
  </si>
  <si>
    <t xml:space="preserve">65 DRUMS </t>
  </si>
  <si>
    <t>65 DRUMS</t>
  </si>
  <si>
    <t>65  DRUMS</t>
  </si>
  <si>
    <t>522-L-PLSP-08C2.5-206</t>
  </si>
  <si>
    <t>1402/03/31</t>
  </si>
  <si>
    <t>522-L-PLSP-08C2.5-204/01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</si>
</sst>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2"/>
      <name val="Times New Roman (Arabic)"/>
      <family val="1"/>
      <charset val="178"/>
    </font>
    <font>
      <sz val="10"/>
      <color theme="1"/>
      <name val="Calibri"/>
      <family val="2"/>
      <scheme val="minor"/>
    </font>
    <font>
      <b/>
      <sz val="5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 (Arabic)"/>
      <family val="1"/>
      <charset val="178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Times New Roman (Arabic)"/>
      <family val="1"/>
      <charset val="178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4" fillId="0" borderId="9" xfId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3" xfId="0" applyBorder="1"/>
    <xf numFmtId="0" fontId="3" fillId="3" borderId="9" xfId="1" applyFont="1" applyFill="1" applyBorder="1" applyAlignment="1">
      <alignment vertical="center"/>
    </xf>
    <xf numFmtId="0" fontId="3" fillId="3" borderId="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vertical="center"/>
    </xf>
    <xf numFmtId="0" fontId="8" fillId="4" borderId="9" xfId="1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3" borderId="9" xfId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7" fillId="3" borderId="9" xfId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" xfId="0" applyFont="1" applyBorder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3" borderId="9" xfId="1" applyFont="1" applyFill="1" applyBorder="1" applyAlignment="1">
      <alignment horizontal="center" vertical="center" wrapText="1"/>
    </xf>
    <xf numFmtId="49" fontId="13" fillId="2" borderId="9" xfId="1" applyNumberFormat="1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2" xfId="0" applyFont="1" applyBorder="1"/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3" borderId="9" xfId="1" applyFont="1" applyFill="1" applyBorder="1" applyAlignment="1">
      <alignment horizontal="center" vertical="center" wrapText="1"/>
    </xf>
    <xf numFmtId="0" fontId="14" fillId="0" borderId="6" xfId="0" applyFont="1" applyBorder="1"/>
    <xf numFmtId="0" fontId="14" fillId="0" borderId="2" xfId="0" applyFont="1" applyBorder="1"/>
    <xf numFmtId="0" fontId="7" fillId="0" borderId="9" xfId="1" applyFont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49" fontId="7" fillId="4" borderId="9" xfId="1" applyNumberFormat="1" applyFont="1" applyFill="1" applyBorder="1" applyAlignment="1">
      <alignment horizontal="center" vertical="center"/>
    </xf>
    <xf numFmtId="0" fontId="18" fillId="0" borderId="0" xfId="0" applyFont="1"/>
    <xf numFmtId="0" fontId="20" fillId="3" borderId="9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 wrapText="1"/>
    </xf>
    <xf numFmtId="0" fontId="21" fillId="3" borderId="9" xfId="1" applyFont="1" applyFill="1" applyBorder="1" applyAlignment="1">
      <alignment horizontal="center" vertical="center"/>
    </xf>
    <xf numFmtId="0" fontId="21" fillId="3" borderId="9" xfId="1" applyFont="1" applyFill="1" applyBorder="1" applyAlignment="1">
      <alignment horizontal="center" vertical="center" wrapText="1"/>
    </xf>
    <xf numFmtId="0" fontId="21" fillId="3" borderId="9" xfId="1" applyFont="1" applyFill="1" applyBorder="1" applyAlignment="1">
      <alignment vertical="center"/>
    </xf>
    <xf numFmtId="0" fontId="19" fillId="3" borderId="9" xfId="1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center" vertical="center" wrapText="1"/>
    </xf>
    <xf numFmtId="0" fontId="19" fillId="3" borderId="9" xfId="1" applyFont="1" applyFill="1" applyBorder="1" applyAlignment="1">
      <alignment vertical="center"/>
    </xf>
    <xf numFmtId="0" fontId="22" fillId="0" borderId="0" xfId="0" applyFont="1"/>
    <xf numFmtId="0" fontId="1" fillId="0" borderId="13" xfId="0" applyFont="1" applyBorder="1" applyAlignment="1">
      <alignment horizontal="center" vertical="center"/>
    </xf>
    <xf numFmtId="0" fontId="5" fillId="0" borderId="0" xfId="0" applyFont="1"/>
    <xf numFmtId="0" fontId="17" fillId="0" borderId="0" xfId="0" applyFont="1"/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12" fillId="0" borderId="9" xfId="0" applyFont="1" applyBorder="1" applyAlignment="1">
      <alignment horizontal="center"/>
    </xf>
    <xf numFmtId="0" fontId="0" fillId="4" borderId="0" xfId="0" applyFill="1"/>
    <xf numFmtId="0" fontId="23" fillId="0" borderId="0" xfId="0" applyFon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4" borderId="0" xfId="0" applyFont="1" applyFill="1" applyAlignment="1">
      <alignment horizontal="left"/>
    </xf>
    <xf numFmtId="0" fontId="17" fillId="4" borderId="0" xfId="0" applyFont="1" applyFill="1"/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left"/>
    </xf>
    <xf numFmtId="0" fontId="25" fillId="2" borderId="9" xfId="1" applyFont="1" applyFill="1" applyBorder="1" applyAlignment="1">
      <alignment horizontal="center" vertical="center"/>
    </xf>
    <xf numFmtId="0" fontId="25" fillId="4" borderId="9" xfId="1" applyFont="1" applyFill="1" applyBorder="1" applyAlignment="1">
      <alignment horizontal="center" vertical="center"/>
    </xf>
    <xf numFmtId="0" fontId="24" fillId="0" borderId="9" xfId="1" applyFont="1" applyFill="1" applyBorder="1" applyAlignment="1">
      <alignment horizontal="center" vertical="center"/>
    </xf>
    <xf numFmtId="49" fontId="25" fillId="0" borderId="9" xfId="1" applyNumberFormat="1" applyFont="1" applyFill="1" applyBorder="1" applyAlignment="1">
      <alignment horizontal="center" vertical="center"/>
    </xf>
    <xf numFmtId="49" fontId="26" fillId="0" borderId="9" xfId="1" applyNumberFormat="1" applyFont="1" applyFill="1" applyBorder="1" applyAlignment="1">
      <alignment horizontal="center" vertical="center"/>
    </xf>
    <xf numFmtId="0" fontId="25" fillId="0" borderId="9" xfId="1" applyFont="1" applyFill="1" applyBorder="1" applyAlignment="1">
      <alignment horizontal="center" vertical="center"/>
    </xf>
    <xf numFmtId="0" fontId="17" fillId="0" borderId="0" xfId="0" applyFont="1" applyFill="1"/>
    <xf numFmtId="0" fontId="25" fillId="0" borderId="21" xfId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13" fillId="0" borderId="9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ont="1"/>
    <xf numFmtId="0" fontId="27" fillId="3" borderId="9" xfId="1" applyFont="1" applyFill="1" applyBorder="1" applyAlignment="1">
      <alignment horizontal="center" vertical="center"/>
    </xf>
    <xf numFmtId="0" fontId="27" fillId="3" borderId="9" xfId="1" applyFont="1" applyFill="1" applyBorder="1" applyAlignment="1">
      <alignment vertical="center"/>
    </xf>
    <xf numFmtId="0" fontId="28" fillId="3" borderId="11" xfId="1" applyFont="1" applyFill="1" applyBorder="1" applyAlignment="1">
      <alignment vertical="center"/>
    </xf>
    <xf numFmtId="0" fontId="29" fillId="3" borderId="9" xfId="1" applyFont="1" applyFill="1" applyBorder="1" applyAlignment="1">
      <alignment vertical="center"/>
    </xf>
    <xf numFmtId="0" fontId="0" fillId="0" borderId="6" xfId="0" applyFont="1" applyBorder="1"/>
    <xf numFmtId="0" fontId="0" fillId="0" borderId="5" xfId="0" applyFont="1" applyBorder="1"/>
    <xf numFmtId="0" fontId="0" fillId="0" borderId="3" xfId="0" applyFont="1" applyBorder="1"/>
    <xf numFmtId="0" fontId="28" fillId="0" borderId="9" xfId="1" applyFont="1" applyFill="1" applyBorder="1" applyAlignment="1">
      <alignment horizontal="center" vertical="center"/>
    </xf>
    <xf numFmtId="0" fontId="29" fillId="3" borderId="11" xfId="1" applyFont="1" applyFill="1" applyBorder="1" applyAlignment="1">
      <alignment vertical="center"/>
    </xf>
    <xf numFmtId="0" fontId="30" fillId="0" borderId="9" xfId="1" applyFont="1" applyFill="1" applyBorder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10" fillId="0" borderId="0" xfId="0" applyFont="1" applyFill="1"/>
    <xf numFmtId="0" fontId="24" fillId="4" borderId="9" xfId="1" applyFont="1" applyFill="1" applyBorder="1" applyAlignment="1">
      <alignment horizontal="center" vertical="center"/>
    </xf>
    <xf numFmtId="49" fontId="25" fillId="4" borderId="9" xfId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/>
    </xf>
    <xf numFmtId="0" fontId="31" fillId="0" borderId="9" xfId="0" applyFont="1" applyBorder="1"/>
    <xf numFmtId="0" fontId="20" fillId="3" borderId="9" xfId="1" applyFont="1" applyFill="1" applyBorder="1" applyAlignment="1">
      <alignment horizontal="center" vertical="center" wrapText="1"/>
    </xf>
    <xf numFmtId="0" fontId="24" fillId="5" borderId="9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8" fillId="3" borderId="9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left" vertical="top" wrapText="1"/>
    </xf>
    <xf numFmtId="0" fontId="21" fillId="4" borderId="0" xfId="1" applyFont="1" applyFill="1" applyAlignment="1">
      <alignment horizontal="left" vertical="top" wrapText="1"/>
    </xf>
    <xf numFmtId="0" fontId="21" fillId="4" borderId="4" xfId="1" applyFont="1" applyFill="1" applyBorder="1" applyAlignment="1">
      <alignment horizontal="left" vertical="top" wrapText="1"/>
    </xf>
    <xf numFmtId="0" fontId="21" fillId="4" borderId="5" xfId="1" applyFont="1" applyFill="1" applyBorder="1" applyAlignment="1">
      <alignment horizontal="left" vertical="top" wrapText="1"/>
    </xf>
    <xf numFmtId="0" fontId="21" fillId="4" borderId="6" xfId="1" applyFont="1" applyFill="1" applyBorder="1" applyAlignment="1">
      <alignment horizontal="left" vertical="top" wrapText="1"/>
    </xf>
    <xf numFmtId="0" fontId="21" fillId="4" borderId="7" xfId="1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/>
    </xf>
    <xf numFmtId="0" fontId="8" fillId="3" borderId="9" xfId="1" applyFont="1" applyFill="1" applyBorder="1" applyAlignment="1">
      <alignment horizontal="center" vertical="top" wrapText="1"/>
    </xf>
    <xf numFmtId="0" fontId="21" fillId="4" borderId="9" xfId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9" fillId="3" borderId="15" xfId="1" applyFont="1" applyFill="1" applyBorder="1" applyAlignment="1">
      <alignment horizontal="center" vertical="center"/>
    </xf>
    <xf numFmtId="0" fontId="19" fillId="3" borderId="17" xfId="1" applyFont="1" applyFill="1" applyBorder="1" applyAlignment="1">
      <alignment horizontal="center" vertical="center"/>
    </xf>
    <xf numFmtId="0" fontId="19" fillId="3" borderId="16" xfId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3" fillId="3" borderId="9" xfId="1" applyFont="1" applyFill="1" applyBorder="1" applyAlignment="1">
      <alignment horizontal="center" vertical="center" wrapText="1"/>
    </xf>
    <xf numFmtId="0" fontId="21" fillId="4" borderId="18" xfId="1" applyFont="1" applyFill="1" applyBorder="1" applyAlignment="1">
      <alignment horizontal="left" vertical="top" wrapText="1"/>
    </xf>
    <xf numFmtId="0" fontId="21" fillId="4" borderId="19" xfId="1" applyFont="1" applyFill="1" applyBorder="1" applyAlignment="1">
      <alignment horizontal="left" vertical="top" wrapText="1"/>
    </xf>
    <xf numFmtId="0" fontId="21" fillId="4" borderId="20" xfId="1" applyFont="1" applyFill="1" applyBorder="1" applyAlignment="1">
      <alignment horizontal="left" vertical="top" wrapText="1"/>
    </xf>
    <xf numFmtId="0" fontId="21" fillId="4" borderId="13" xfId="1" applyFont="1" applyFill="1" applyBorder="1" applyAlignment="1">
      <alignment horizontal="left" vertical="top" wrapText="1"/>
    </xf>
    <xf numFmtId="0" fontId="21" fillId="4" borderId="14" xfId="1" applyFont="1" applyFill="1" applyBorder="1" applyAlignment="1">
      <alignment horizontal="left" vertical="top" wrapText="1"/>
    </xf>
    <xf numFmtId="0" fontId="21" fillId="3" borderId="15" xfId="1" applyFont="1" applyFill="1" applyBorder="1" applyAlignment="1">
      <alignment horizontal="center" vertical="center"/>
    </xf>
    <xf numFmtId="0" fontId="21" fillId="3" borderId="16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/>
    </xf>
    <xf numFmtId="0" fontId="3" fillId="3" borderId="9" xfId="1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9" fillId="4" borderId="3" xfId="1" applyFont="1" applyFill="1" applyBorder="1" applyAlignment="1">
      <alignment horizontal="left" vertical="top" wrapText="1"/>
    </xf>
    <xf numFmtId="0" fontId="19" fillId="4" borderId="0" xfId="1" applyFont="1" applyFill="1" applyAlignment="1">
      <alignment horizontal="left" vertical="top" wrapText="1"/>
    </xf>
    <xf numFmtId="0" fontId="19" fillId="4" borderId="4" xfId="1" applyFont="1" applyFill="1" applyBorder="1" applyAlignment="1">
      <alignment horizontal="left" vertical="top" wrapText="1"/>
    </xf>
    <xf numFmtId="0" fontId="19" fillId="4" borderId="5" xfId="1" applyFont="1" applyFill="1" applyBorder="1" applyAlignment="1">
      <alignment horizontal="left" vertical="top" wrapText="1"/>
    </xf>
    <xf numFmtId="0" fontId="19" fillId="4" borderId="6" xfId="1" applyFont="1" applyFill="1" applyBorder="1" applyAlignment="1">
      <alignment horizontal="left" vertical="top" wrapText="1"/>
    </xf>
    <xf numFmtId="0" fontId="19" fillId="4" borderId="7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7" Type="http://schemas.openxmlformats.org/officeDocument/2006/relationships/image" Target="../media/image7.jpeg"/><Relationship Id="rId2" Type="http://schemas.openxmlformats.org/officeDocument/2006/relationships/image" Target="../media/image8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10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5</xdr:row>
      <xdr:rowOff>236008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167" y="210609"/>
          <a:ext cx="1418167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107991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697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127001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16764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108529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16754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127001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6735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3</xdr:col>
      <xdr:colOff>79973</xdr:colOff>
      <xdr:row>36</xdr:row>
      <xdr:rowOff>69850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6830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107991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127001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108529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127001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3</xdr:col>
      <xdr:colOff>79973</xdr:colOff>
      <xdr:row>36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107991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127001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108529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127001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3</xdr:col>
      <xdr:colOff>79973</xdr:colOff>
      <xdr:row>36</xdr:row>
      <xdr:rowOff>69850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340782</xdr:colOff>
      <xdr:row>6</xdr:row>
      <xdr:rowOff>63500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917" y="444500"/>
          <a:ext cx="2132540" cy="102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5</xdr:row>
      <xdr:rowOff>236008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348190</xdr:colOff>
      <xdr:row>6</xdr:row>
      <xdr:rowOff>63500</xdr:rowOff>
    </xdr:to>
    <xdr:pic>
      <xdr:nvPicPr>
        <xdr:cNvPr id="22" name="그림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37</xdr:row>
      <xdr:rowOff>38101</xdr:rowOff>
    </xdr:from>
    <xdr:to>
      <xdr:col>0</xdr:col>
      <xdr:colOff>438150</xdr:colOff>
      <xdr:row>38</xdr:row>
      <xdr:rowOff>95291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37</xdr:row>
      <xdr:rowOff>104777</xdr:rowOff>
    </xdr:from>
    <xdr:to>
      <xdr:col>1</xdr:col>
      <xdr:colOff>570300</xdr:colOff>
      <xdr:row>38</xdr:row>
      <xdr:rowOff>114301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37</xdr:row>
      <xdr:rowOff>95251</xdr:rowOff>
    </xdr:from>
    <xdr:to>
      <xdr:col>2</xdr:col>
      <xdr:colOff>314325</xdr:colOff>
      <xdr:row>38</xdr:row>
      <xdr:rowOff>95829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37</xdr:row>
      <xdr:rowOff>76200</xdr:rowOff>
    </xdr:from>
    <xdr:to>
      <xdr:col>2</xdr:col>
      <xdr:colOff>736028</xdr:colOff>
      <xdr:row>38</xdr:row>
      <xdr:rowOff>114301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37</xdr:row>
      <xdr:rowOff>171451</xdr:rowOff>
    </xdr:from>
    <xdr:to>
      <xdr:col>2</xdr:col>
      <xdr:colOff>1670648</xdr:colOff>
      <xdr:row>38</xdr:row>
      <xdr:rowOff>57150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37</xdr:row>
      <xdr:rowOff>38101</xdr:rowOff>
    </xdr:from>
    <xdr:to>
      <xdr:col>0</xdr:col>
      <xdr:colOff>438150</xdr:colOff>
      <xdr:row>38</xdr:row>
      <xdr:rowOff>95291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37</xdr:row>
      <xdr:rowOff>104777</xdr:rowOff>
    </xdr:from>
    <xdr:to>
      <xdr:col>1</xdr:col>
      <xdr:colOff>570300</xdr:colOff>
      <xdr:row>38</xdr:row>
      <xdr:rowOff>114301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37</xdr:row>
      <xdr:rowOff>95251</xdr:rowOff>
    </xdr:from>
    <xdr:to>
      <xdr:col>2</xdr:col>
      <xdr:colOff>314325</xdr:colOff>
      <xdr:row>38</xdr:row>
      <xdr:rowOff>95829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37</xdr:row>
      <xdr:rowOff>76200</xdr:rowOff>
    </xdr:from>
    <xdr:to>
      <xdr:col>2</xdr:col>
      <xdr:colOff>736028</xdr:colOff>
      <xdr:row>38</xdr:row>
      <xdr:rowOff>114301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37</xdr:row>
      <xdr:rowOff>171451</xdr:rowOff>
    </xdr:from>
    <xdr:to>
      <xdr:col>2</xdr:col>
      <xdr:colOff>1670648</xdr:colOff>
      <xdr:row>38</xdr:row>
      <xdr:rowOff>57150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37</xdr:row>
      <xdr:rowOff>38101</xdr:rowOff>
    </xdr:from>
    <xdr:to>
      <xdr:col>0</xdr:col>
      <xdr:colOff>438150</xdr:colOff>
      <xdr:row>38</xdr:row>
      <xdr:rowOff>95291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37</xdr:row>
      <xdr:rowOff>104777</xdr:rowOff>
    </xdr:from>
    <xdr:to>
      <xdr:col>1</xdr:col>
      <xdr:colOff>570300</xdr:colOff>
      <xdr:row>38</xdr:row>
      <xdr:rowOff>114301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37</xdr:row>
      <xdr:rowOff>95251</xdr:rowOff>
    </xdr:from>
    <xdr:to>
      <xdr:col>2</xdr:col>
      <xdr:colOff>314325</xdr:colOff>
      <xdr:row>38</xdr:row>
      <xdr:rowOff>95829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37</xdr:row>
      <xdr:rowOff>76200</xdr:rowOff>
    </xdr:from>
    <xdr:to>
      <xdr:col>2</xdr:col>
      <xdr:colOff>736028</xdr:colOff>
      <xdr:row>38</xdr:row>
      <xdr:rowOff>114301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37</xdr:row>
      <xdr:rowOff>171451</xdr:rowOff>
    </xdr:from>
    <xdr:to>
      <xdr:col>2</xdr:col>
      <xdr:colOff>1670648</xdr:colOff>
      <xdr:row>38</xdr:row>
      <xdr:rowOff>57150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43390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123866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142876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124404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142876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85725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123866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142876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124404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142876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123866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142876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124404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142876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85725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110065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26</xdr:row>
      <xdr:rowOff>38101</xdr:rowOff>
    </xdr:from>
    <xdr:to>
      <xdr:col>0</xdr:col>
      <xdr:colOff>438150</xdr:colOff>
      <xdr:row>26</xdr:row>
      <xdr:rowOff>361991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26</xdr:row>
      <xdr:rowOff>104777</xdr:rowOff>
    </xdr:from>
    <xdr:to>
      <xdr:col>1</xdr:col>
      <xdr:colOff>570300</xdr:colOff>
      <xdr:row>26</xdr:row>
      <xdr:rowOff>381001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26</xdr:row>
      <xdr:rowOff>95251</xdr:rowOff>
    </xdr:from>
    <xdr:to>
      <xdr:col>2</xdr:col>
      <xdr:colOff>314325</xdr:colOff>
      <xdr:row>26</xdr:row>
      <xdr:rowOff>362529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26</xdr:row>
      <xdr:rowOff>76200</xdr:rowOff>
    </xdr:from>
    <xdr:to>
      <xdr:col>2</xdr:col>
      <xdr:colOff>736028</xdr:colOff>
      <xdr:row>26</xdr:row>
      <xdr:rowOff>381001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26</xdr:row>
      <xdr:rowOff>171451</xdr:rowOff>
    </xdr:from>
    <xdr:to>
      <xdr:col>2</xdr:col>
      <xdr:colOff>1670648</xdr:colOff>
      <xdr:row>26</xdr:row>
      <xdr:rowOff>323850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26</xdr:row>
      <xdr:rowOff>38101</xdr:rowOff>
    </xdr:from>
    <xdr:to>
      <xdr:col>0</xdr:col>
      <xdr:colOff>438150</xdr:colOff>
      <xdr:row>26</xdr:row>
      <xdr:rowOff>361991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26</xdr:row>
      <xdr:rowOff>104777</xdr:rowOff>
    </xdr:from>
    <xdr:to>
      <xdr:col>1</xdr:col>
      <xdr:colOff>570300</xdr:colOff>
      <xdr:row>26</xdr:row>
      <xdr:rowOff>381001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26</xdr:row>
      <xdr:rowOff>95251</xdr:rowOff>
    </xdr:from>
    <xdr:to>
      <xdr:col>2</xdr:col>
      <xdr:colOff>314325</xdr:colOff>
      <xdr:row>26</xdr:row>
      <xdr:rowOff>362529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26</xdr:row>
      <xdr:rowOff>76200</xdr:rowOff>
    </xdr:from>
    <xdr:to>
      <xdr:col>2</xdr:col>
      <xdr:colOff>736028</xdr:colOff>
      <xdr:row>26</xdr:row>
      <xdr:rowOff>381001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26</xdr:row>
      <xdr:rowOff>171451</xdr:rowOff>
    </xdr:from>
    <xdr:to>
      <xdr:col>2</xdr:col>
      <xdr:colOff>1670648</xdr:colOff>
      <xdr:row>26</xdr:row>
      <xdr:rowOff>323850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26</xdr:row>
      <xdr:rowOff>38101</xdr:rowOff>
    </xdr:from>
    <xdr:to>
      <xdr:col>0</xdr:col>
      <xdr:colOff>438150</xdr:colOff>
      <xdr:row>26</xdr:row>
      <xdr:rowOff>361991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26</xdr:row>
      <xdr:rowOff>104777</xdr:rowOff>
    </xdr:from>
    <xdr:to>
      <xdr:col>1</xdr:col>
      <xdr:colOff>570300</xdr:colOff>
      <xdr:row>26</xdr:row>
      <xdr:rowOff>381001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26</xdr:row>
      <xdr:rowOff>95251</xdr:rowOff>
    </xdr:from>
    <xdr:to>
      <xdr:col>2</xdr:col>
      <xdr:colOff>314325</xdr:colOff>
      <xdr:row>26</xdr:row>
      <xdr:rowOff>362529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26</xdr:row>
      <xdr:rowOff>76200</xdr:rowOff>
    </xdr:from>
    <xdr:to>
      <xdr:col>2</xdr:col>
      <xdr:colOff>736028</xdr:colOff>
      <xdr:row>26</xdr:row>
      <xdr:rowOff>381001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26</xdr:row>
      <xdr:rowOff>171451</xdr:rowOff>
    </xdr:from>
    <xdr:to>
      <xdr:col>2</xdr:col>
      <xdr:colOff>1670648</xdr:colOff>
      <xdr:row>26</xdr:row>
      <xdr:rowOff>323850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1166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view="pageBreakPreview" topLeftCell="A10" zoomScale="90" zoomScaleNormal="90" zoomScaleSheetLayoutView="90" workbookViewId="0">
      <selection activeCell="J8" sqref="J8"/>
    </sheetView>
  </sheetViews>
  <sheetFormatPr defaultRowHeight="20.25" customHeight="1" x14ac:dyDescent="0.3"/>
  <cols>
    <col min="1" max="1" width="9.42578125" style="11" customWidth="1"/>
    <col min="2" max="2" width="14.28515625" customWidth="1"/>
    <col min="3" max="3" width="23.85546875" style="21" customWidth="1"/>
    <col min="4" max="4" width="14.85546875" customWidth="1"/>
    <col min="5" max="5" width="14.42578125" customWidth="1"/>
    <col min="6" max="6" width="14" hidden="1" customWidth="1"/>
    <col min="7" max="7" width="6.42578125" hidden="1" customWidth="1"/>
    <col min="8" max="8" width="10.7109375" hidden="1" customWidth="1"/>
    <col min="9" max="9" width="7.5703125" customWidth="1"/>
    <col min="10" max="10" width="39.140625" style="84" customWidth="1"/>
    <col min="11" max="11" width="16.28515625" style="84" customWidth="1"/>
    <col min="12" max="12" width="10.5703125" customWidth="1"/>
    <col min="13" max="13" width="11.140625" customWidth="1"/>
    <col min="14" max="14" width="9.28515625" customWidth="1"/>
    <col min="15" max="15" width="11.7109375" customWidth="1"/>
    <col min="16" max="16" width="17.140625" bestFit="1" customWidth="1"/>
  </cols>
  <sheetData>
    <row r="2" spans="1:17" ht="20.25" customHeight="1" thickBot="1" x14ac:dyDescent="0.35"/>
    <row r="3" spans="1:17" ht="20.25" customHeight="1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7" ht="20.2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7" ht="20.2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7" ht="20.2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7" ht="20.2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7" s="56" customFormat="1" ht="20.25" customHeight="1" x14ac:dyDescent="0.25">
      <c r="A8" s="117" t="s">
        <v>0</v>
      </c>
      <c r="B8" s="117"/>
      <c r="C8" s="112" t="s">
        <v>23</v>
      </c>
      <c r="D8" s="112"/>
      <c r="E8" s="99" t="s">
        <v>1</v>
      </c>
      <c r="F8" s="112" t="s">
        <v>205</v>
      </c>
      <c r="G8" s="112"/>
      <c r="H8" s="112"/>
      <c r="I8" s="55"/>
      <c r="J8" s="70" t="s">
        <v>205</v>
      </c>
      <c r="K8" s="70" t="s">
        <v>26</v>
      </c>
      <c r="L8" s="119"/>
      <c r="M8" s="120"/>
      <c r="N8" s="112" t="s">
        <v>184</v>
      </c>
      <c r="O8" s="112"/>
    </row>
    <row r="9" spans="1:17" s="56" customFormat="1" ht="38.25" customHeight="1" x14ac:dyDescent="0.25">
      <c r="A9" s="117" t="s">
        <v>3</v>
      </c>
      <c r="B9" s="117"/>
      <c r="C9" s="118" t="s">
        <v>190</v>
      </c>
      <c r="D9" s="112"/>
      <c r="E9" s="99" t="s">
        <v>2</v>
      </c>
      <c r="F9" s="112" t="s">
        <v>185</v>
      </c>
      <c r="G9" s="112"/>
      <c r="H9" s="112"/>
      <c r="I9" s="55"/>
      <c r="J9" s="70" t="s">
        <v>185</v>
      </c>
      <c r="K9" s="70" t="s">
        <v>12</v>
      </c>
      <c r="L9" s="119"/>
      <c r="M9" s="120"/>
      <c r="N9" s="112" t="s">
        <v>201</v>
      </c>
      <c r="O9" s="112"/>
    </row>
    <row r="10" spans="1:17" s="56" customFormat="1" ht="20.25" customHeight="1" x14ac:dyDescent="0.25">
      <c r="A10" s="112" t="s">
        <v>18</v>
      </c>
      <c r="B10" s="112"/>
      <c r="C10" s="112" t="s">
        <v>189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</row>
    <row r="11" spans="1:17" s="53" customFormat="1" ht="27" customHeight="1" x14ac:dyDescent="0.25">
      <c r="A11" s="44" t="s">
        <v>191</v>
      </c>
      <c r="B11" s="45" t="s">
        <v>9</v>
      </c>
      <c r="C11" s="45" t="s">
        <v>5</v>
      </c>
      <c r="D11" s="44" t="s">
        <v>4</v>
      </c>
      <c r="E11" s="46" t="s">
        <v>10</v>
      </c>
      <c r="F11" s="44" t="s">
        <v>11</v>
      </c>
      <c r="G11" s="44"/>
      <c r="H11" s="44" t="s">
        <v>7</v>
      </c>
      <c r="I11" s="44"/>
      <c r="J11" s="85" t="s">
        <v>20</v>
      </c>
      <c r="K11" s="86" t="s">
        <v>19</v>
      </c>
      <c r="L11" s="46" t="s">
        <v>28</v>
      </c>
      <c r="M11" s="46" t="s">
        <v>27</v>
      </c>
      <c r="N11" s="46" t="s">
        <v>6</v>
      </c>
      <c r="O11" s="46"/>
    </row>
    <row r="12" spans="1:17" ht="20.25" customHeight="1" x14ac:dyDescent="0.25">
      <c r="A12" s="14"/>
      <c r="B12" s="13"/>
      <c r="C12" s="23"/>
      <c r="D12" s="13"/>
      <c r="E12" s="12"/>
      <c r="F12" s="13"/>
      <c r="G12" s="42"/>
      <c r="H12" s="42" t="s">
        <v>8</v>
      </c>
      <c r="I12" s="42"/>
      <c r="J12" s="87"/>
      <c r="K12" s="88"/>
      <c r="L12" s="12"/>
      <c r="M12" s="12"/>
      <c r="N12" s="13" t="s">
        <v>24</v>
      </c>
      <c r="O12" s="13" t="s">
        <v>25</v>
      </c>
      <c r="P12" s="104"/>
      <c r="Q12" s="104"/>
    </row>
    <row r="13" spans="1:17" s="78" customFormat="1" ht="20.25" customHeight="1" x14ac:dyDescent="0.25">
      <c r="A13" s="74">
        <v>1</v>
      </c>
      <c r="B13" s="75" t="s">
        <v>29</v>
      </c>
      <c r="C13" s="75" t="s">
        <v>41</v>
      </c>
      <c r="D13" s="77">
        <v>632</v>
      </c>
      <c r="E13" s="75" t="s">
        <v>30</v>
      </c>
      <c r="F13" s="77" t="s">
        <v>21</v>
      </c>
      <c r="G13" s="77">
        <v>110</v>
      </c>
      <c r="H13" s="77">
        <v>110</v>
      </c>
      <c r="I13" s="77">
        <v>110</v>
      </c>
      <c r="J13" s="77" t="s">
        <v>160</v>
      </c>
      <c r="K13" s="77">
        <v>6843160302</v>
      </c>
      <c r="L13" s="77">
        <v>727</v>
      </c>
      <c r="M13" s="77">
        <v>770</v>
      </c>
      <c r="N13" s="77">
        <v>4685</v>
      </c>
      <c r="O13" s="77">
        <v>4053</v>
      </c>
    </row>
    <row r="14" spans="1:17" s="78" customFormat="1" ht="20.25" customHeight="1" x14ac:dyDescent="0.25">
      <c r="A14" s="74">
        <v>2</v>
      </c>
      <c r="B14" s="75" t="s">
        <v>31</v>
      </c>
      <c r="C14" s="75" t="s">
        <v>22</v>
      </c>
      <c r="D14" s="77">
        <v>184</v>
      </c>
      <c r="E14" s="75" t="s">
        <v>32</v>
      </c>
      <c r="F14" s="77" t="s">
        <v>21</v>
      </c>
      <c r="G14" s="77">
        <v>80</v>
      </c>
      <c r="H14" s="77">
        <v>63</v>
      </c>
      <c r="I14" s="77">
        <v>80</v>
      </c>
      <c r="J14" s="77" t="s">
        <v>141</v>
      </c>
      <c r="K14" s="77">
        <v>6843330113</v>
      </c>
      <c r="L14" s="77">
        <v>351</v>
      </c>
      <c r="M14" s="77">
        <v>400</v>
      </c>
      <c r="N14" s="77">
        <v>195</v>
      </c>
      <c r="O14" s="77">
        <v>11</v>
      </c>
    </row>
    <row r="15" spans="1:17" s="78" customFormat="1" ht="20.25" customHeight="1" x14ac:dyDescent="0.25">
      <c r="A15" s="74">
        <v>3</v>
      </c>
      <c r="B15" s="75" t="s">
        <v>31</v>
      </c>
      <c r="C15" s="75" t="s">
        <v>22</v>
      </c>
      <c r="D15" s="77">
        <v>208</v>
      </c>
      <c r="E15" s="75" t="s">
        <v>33</v>
      </c>
      <c r="F15" s="77" t="s">
        <v>21</v>
      </c>
      <c r="G15" s="77">
        <v>90</v>
      </c>
      <c r="H15" s="77">
        <v>73</v>
      </c>
      <c r="I15" s="77">
        <v>90</v>
      </c>
      <c r="J15" s="77" t="s">
        <v>142</v>
      </c>
      <c r="K15" s="77">
        <v>6843430113</v>
      </c>
      <c r="L15" s="77">
        <v>397</v>
      </c>
      <c r="M15" s="77">
        <v>450</v>
      </c>
      <c r="N15" s="77">
        <v>208</v>
      </c>
      <c r="O15" s="77">
        <v>0</v>
      </c>
    </row>
    <row r="16" spans="1:17" s="78" customFormat="1" ht="20.25" customHeight="1" x14ac:dyDescent="0.25">
      <c r="A16" s="74">
        <v>4</v>
      </c>
      <c r="B16" s="75" t="s">
        <v>34</v>
      </c>
      <c r="C16" s="75" t="s">
        <v>22</v>
      </c>
      <c r="D16" s="77">
        <v>188</v>
      </c>
      <c r="E16" s="75" t="s">
        <v>35</v>
      </c>
      <c r="F16" s="77" t="s">
        <v>21</v>
      </c>
      <c r="G16" s="77">
        <v>90</v>
      </c>
      <c r="H16" s="77">
        <v>73</v>
      </c>
      <c r="I16" s="77">
        <v>90</v>
      </c>
      <c r="J16" s="77" t="s">
        <v>157</v>
      </c>
      <c r="K16" s="77">
        <v>6843330207</v>
      </c>
      <c r="L16" s="77">
        <v>282</v>
      </c>
      <c r="M16" s="77">
        <v>350</v>
      </c>
      <c r="N16" s="77">
        <v>1215</v>
      </c>
      <c r="O16" s="77">
        <v>1403</v>
      </c>
    </row>
    <row r="17" spans="1:16" s="78" customFormat="1" ht="20.25" customHeight="1" x14ac:dyDescent="0.25">
      <c r="A17" s="74">
        <v>5</v>
      </c>
      <c r="B17" s="75" t="s">
        <v>34</v>
      </c>
      <c r="C17" s="75" t="s">
        <v>22</v>
      </c>
      <c r="D17" s="77">
        <v>260</v>
      </c>
      <c r="E17" s="75" t="s">
        <v>36</v>
      </c>
      <c r="F17" s="77" t="s">
        <v>21</v>
      </c>
      <c r="G17" s="77">
        <v>100</v>
      </c>
      <c r="H17" s="77">
        <v>75</v>
      </c>
      <c r="I17" s="77">
        <v>100</v>
      </c>
      <c r="J17" s="77" t="s">
        <v>156</v>
      </c>
      <c r="K17" s="77">
        <v>6843330207</v>
      </c>
      <c r="L17" s="77">
        <v>391</v>
      </c>
      <c r="M17" s="77">
        <v>450</v>
      </c>
      <c r="N17" s="77">
        <v>955</v>
      </c>
      <c r="O17" s="77">
        <v>1215</v>
      </c>
    </row>
    <row r="18" spans="1:16" s="78" customFormat="1" ht="20.25" customHeight="1" x14ac:dyDescent="0.25">
      <c r="A18" s="74">
        <v>6</v>
      </c>
      <c r="B18" s="75" t="s">
        <v>37</v>
      </c>
      <c r="C18" s="75" t="s">
        <v>22</v>
      </c>
      <c r="D18" s="77">
        <v>64</v>
      </c>
      <c r="E18" s="75" t="s">
        <v>38</v>
      </c>
      <c r="F18" s="77" t="s">
        <v>21</v>
      </c>
      <c r="G18" s="77">
        <v>70</v>
      </c>
      <c r="H18" s="77">
        <v>63</v>
      </c>
      <c r="I18" s="77">
        <v>70</v>
      </c>
      <c r="J18" s="77" t="s">
        <v>177</v>
      </c>
      <c r="K18" s="77">
        <v>6843330306</v>
      </c>
      <c r="L18" s="77">
        <v>86</v>
      </c>
      <c r="M18" s="77">
        <v>115</v>
      </c>
      <c r="N18" s="77">
        <v>5</v>
      </c>
      <c r="O18" s="77">
        <v>69</v>
      </c>
      <c r="P18" s="79"/>
    </row>
    <row r="19" spans="1:16" s="69" customFormat="1" ht="20.25" customHeight="1" x14ac:dyDescent="0.25">
      <c r="A19" s="97">
        <v>7</v>
      </c>
      <c r="B19" s="98" t="s">
        <v>39</v>
      </c>
      <c r="C19" s="98" t="s">
        <v>22</v>
      </c>
      <c r="D19" s="73">
        <v>72</v>
      </c>
      <c r="E19" s="98" t="s">
        <v>40</v>
      </c>
      <c r="F19" s="73" t="s">
        <v>21</v>
      </c>
      <c r="G19" s="73">
        <v>70</v>
      </c>
      <c r="H19" s="73">
        <v>63</v>
      </c>
      <c r="I19" s="73">
        <v>70</v>
      </c>
      <c r="J19" s="73" t="s">
        <v>132</v>
      </c>
      <c r="K19" s="73">
        <v>6843330405</v>
      </c>
      <c r="L19" s="73">
        <v>79</v>
      </c>
      <c r="M19" s="73">
        <v>110</v>
      </c>
      <c r="N19" s="73">
        <v>846</v>
      </c>
      <c r="O19" s="73">
        <v>918</v>
      </c>
    </row>
    <row r="20" spans="1:16" ht="20.25" customHeight="1" x14ac:dyDescent="0.25">
      <c r="A20" s="5">
        <v>8</v>
      </c>
      <c r="B20" s="39" t="s">
        <v>42</v>
      </c>
      <c r="C20" s="9" t="s">
        <v>41</v>
      </c>
      <c r="D20" s="6">
        <v>518</v>
      </c>
      <c r="E20" s="9" t="s">
        <v>43</v>
      </c>
      <c r="F20" s="6" t="s">
        <v>21</v>
      </c>
      <c r="G20" s="6">
        <v>100</v>
      </c>
      <c r="H20" s="6">
        <v>70</v>
      </c>
      <c r="I20" s="6">
        <v>100</v>
      </c>
      <c r="J20" s="72" t="s">
        <v>146</v>
      </c>
      <c r="K20" s="72">
        <v>6843160304</v>
      </c>
      <c r="L20" s="6">
        <v>923</v>
      </c>
      <c r="M20" s="6">
        <v>1000</v>
      </c>
      <c r="N20" s="6">
        <v>925</v>
      </c>
      <c r="O20" s="6">
        <v>1443</v>
      </c>
    </row>
    <row r="21" spans="1:16" ht="20.25" customHeight="1" x14ac:dyDescent="0.25">
      <c r="A21" s="5">
        <v>9</v>
      </c>
      <c r="B21" s="39" t="s">
        <v>44</v>
      </c>
      <c r="C21" s="9" t="s">
        <v>41</v>
      </c>
      <c r="D21" s="6">
        <v>1000</v>
      </c>
      <c r="E21" s="9" t="s">
        <v>45</v>
      </c>
      <c r="F21" s="6" t="s">
        <v>21</v>
      </c>
      <c r="G21" s="6">
        <v>110</v>
      </c>
      <c r="H21" s="6">
        <v>115</v>
      </c>
      <c r="I21" s="6">
        <v>110</v>
      </c>
      <c r="J21" s="72" t="s">
        <v>178</v>
      </c>
      <c r="K21" s="72">
        <v>6843160402</v>
      </c>
      <c r="L21" s="6">
        <v>1335</v>
      </c>
      <c r="M21" s="6">
        <v>1450</v>
      </c>
      <c r="N21" s="6">
        <v>2642</v>
      </c>
      <c r="O21" s="6">
        <v>1642</v>
      </c>
    </row>
    <row r="22" spans="1:16" ht="20.25" customHeight="1" x14ac:dyDescent="0.25">
      <c r="A22" s="5">
        <v>10</v>
      </c>
      <c r="B22" s="39" t="s">
        <v>44</v>
      </c>
      <c r="C22" s="9" t="s">
        <v>41</v>
      </c>
      <c r="D22" s="6">
        <v>1034</v>
      </c>
      <c r="E22" s="9" t="s">
        <v>46</v>
      </c>
      <c r="F22" s="6" t="s">
        <v>21</v>
      </c>
      <c r="G22" s="6">
        <v>110</v>
      </c>
      <c r="H22" s="6">
        <v>115</v>
      </c>
      <c r="I22" s="6">
        <v>110</v>
      </c>
      <c r="J22" s="72" t="s">
        <v>179</v>
      </c>
      <c r="K22" s="72">
        <v>6843160402</v>
      </c>
      <c r="L22" s="6">
        <v>1380</v>
      </c>
      <c r="M22" s="6">
        <v>1470</v>
      </c>
      <c r="N22" s="6">
        <v>1641</v>
      </c>
      <c r="O22" s="6">
        <v>607</v>
      </c>
    </row>
    <row r="23" spans="1:16" ht="20.25" customHeight="1" x14ac:dyDescent="0.25">
      <c r="A23" s="5">
        <v>11</v>
      </c>
      <c r="B23" s="39" t="s">
        <v>47</v>
      </c>
      <c r="C23" s="9" t="s">
        <v>41</v>
      </c>
      <c r="D23" s="6">
        <v>1000</v>
      </c>
      <c r="E23" s="9" t="s">
        <v>48</v>
      </c>
      <c r="F23" s="6" t="s">
        <v>21</v>
      </c>
      <c r="G23" s="6">
        <v>140</v>
      </c>
      <c r="H23" s="6">
        <v>100</v>
      </c>
      <c r="I23" s="6">
        <v>140</v>
      </c>
      <c r="J23" s="72" t="s">
        <v>145</v>
      </c>
      <c r="K23" s="72">
        <v>6843160403</v>
      </c>
      <c r="L23" s="6">
        <v>1759</v>
      </c>
      <c r="M23" s="6">
        <v>1910</v>
      </c>
      <c r="N23" s="6">
        <v>2</v>
      </c>
      <c r="O23" s="6">
        <v>1002</v>
      </c>
    </row>
    <row r="24" spans="1:16" ht="20.25" customHeight="1" x14ac:dyDescent="0.25">
      <c r="A24" s="5">
        <v>12</v>
      </c>
      <c r="B24" s="39" t="s">
        <v>49</v>
      </c>
      <c r="C24" s="9" t="s">
        <v>50</v>
      </c>
      <c r="D24" s="6">
        <v>1000</v>
      </c>
      <c r="E24" s="9" t="s">
        <v>51</v>
      </c>
      <c r="F24" s="6" t="s">
        <v>21</v>
      </c>
      <c r="G24" s="6">
        <v>160</v>
      </c>
      <c r="H24" s="6">
        <v>80</v>
      </c>
      <c r="I24" s="6">
        <v>160</v>
      </c>
      <c r="J24" s="72" t="s">
        <v>152</v>
      </c>
      <c r="K24" s="72">
        <v>6843150404</v>
      </c>
      <c r="L24" s="6">
        <v>1971</v>
      </c>
      <c r="M24" s="6">
        <v>2050</v>
      </c>
      <c r="N24" s="6">
        <v>4725</v>
      </c>
      <c r="O24" s="6">
        <v>3725</v>
      </c>
    </row>
    <row r="25" spans="1:16" ht="20.25" customHeight="1" x14ac:dyDescent="0.25">
      <c r="A25" s="5">
        <v>13</v>
      </c>
      <c r="B25" s="39" t="s">
        <v>49</v>
      </c>
      <c r="C25" s="9" t="s">
        <v>50</v>
      </c>
      <c r="D25" s="6">
        <v>1000</v>
      </c>
      <c r="E25" s="9" t="s">
        <v>52</v>
      </c>
      <c r="F25" s="6" t="s">
        <v>21</v>
      </c>
      <c r="G25" s="6">
        <v>150</v>
      </c>
      <c r="H25" s="6">
        <v>80</v>
      </c>
      <c r="I25" s="6">
        <v>150</v>
      </c>
      <c r="J25" s="72" t="s">
        <v>153</v>
      </c>
      <c r="K25" s="72">
        <v>6843150404</v>
      </c>
      <c r="L25" s="6">
        <v>1971</v>
      </c>
      <c r="M25" s="6">
        <v>2050</v>
      </c>
      <c r="N25" s="6">
        <v>3725</v>
      </c>
      <c r="O25" s="6">
        <v>2725</v>
      </c>
    </row>
    <row r="26" spans="1:16" ht="20.25" customHeight="1" x14ac:dyDescent="0.25">
      <c r="A26" s="5">
        <v>14</v>
      </c>
      <c r="B26" s="39" t="s">
        <v>49</v>
      </c>
      <c r="C26" s="9" t="s">
        <v>50</v>
      </c>
      <c r="D26" s="6">
        <v>1019</v>
      </c>
      <c r="E26" s="9" t="s">
        <v>53</v>
      </c>
      <c r="F26" s="6" t="s">
        <v>21</v>
      </c>
      <c r="G26" s="6">
        <v>140</v>
      </c>
      <c r="H26" s="6">
        <v>100</v>
      </c>
      <c r="I26" s="6">
        <v>140</v>
      </c>
      <c r="J26" s="72" t="s">
        <v>151</v>
      </c>
      <c r="K26" s="72">
        <v>6843150404</v>
      </c>
      <c r="L26" s="6">
        <v>2008</v>
      </c>
      <c r="M26" s="6">
        <v>2150</v>
      </c>
      <c r="N26" s="6">
        <v>13</v>
      </c>
      <c r="O26" s="6">
        <v>1032</v>
      </c>
    </row>
    <row r="27" spans="1:16" ht="20.25" customHeight="1" x14ac:dyDescent="0.25">
      <c r="A27" s="5">
        <v>15</v>
      </c>
      <c r="B27" s="39" t="s">
        <v>49</v>
      </c>
      <c r="C27" s="9" t="s">
        <v>50</v>
      </c>
      <c r="D27" s="6">
        <v>1680</v>
      </c>
      <c r="E27" s="9" t="s">
        <v>54</v>
      </c>
      <c r="F27" s="6" t="s">
        <v>21</v>
      </c>
      <c r="G27" s="6">
        <v>170</v>
      </c>
      <c r="H27" s="6">
        <v>115</v>
      </c>
      <c r="I27" s="6">
        <v>170</v>
      </c>
      <c r="J27" s="72" t="s">
        <v>154</v>
      </c>
      <c r="K27" s="72">
        <v>6843150404</v>
      </c>
      <c r="L27" s="6">
        <v>3311</v>
      </c>
      <c r="M27" s="6">
        <v>3450</v>
      </c>
      <c r="N27" s="6">
        <v>2725</v>
      </c>
      <c r="O27" s="6">
        <v>1045</v>
      </c>
    </row>
    <row r="28" spans="1:16" ht="20.25" customHeight="1" x14ac:dyDescent="0.25">
      <c r="A28" s="5">
        <v>16</v>
      </c>
      <c r="B28" s="39" t="s">
        <v>55</v>
      </c>
      <c r="C28" s="9" t="s">
        <v>50</v>
      </c>
      <c r="D28" s="6">
        <v>600</v>
      </c>
      <c r="E28" s="9" t="s">
        <v>56</v>
      </c>
      <c r="F28" s="6" t="s">
        <v>21</v>
      </c>
      <c r="G28" s="6">
        <v>160</v>
      </c>
      <c r="H28" s="6">
        <v>90</v>
      </c>
      <c r="I28" s="6">
        <v>160</v>
      </c>
      <c r="J28" s="72" t="s">
        <v>155</v>
      </c>
      <c r="K28" s="72">
        <v>6853150407</v>
      </c>
      <c r="L28" s="6">
        <v>2418</v>
      </c>
      <c r="M28" s="6">
        <v>2600</v>
      </c>
      <c r="N28" s="6">
        <v>1652</v>
      </c>
      <c r="O28" s="6">
        <v>1052</v>
      </c>
    </row>
    <row r="29" spans="1:16" ht="20.25" customHeight="1" x14ac:dyDescent="0.25">
      <c r="A29" s="5">
        <v>17</v>
      </c>
      <c r="B29" s="39" t="s">
        <v>57</v>
      </c>
      <c r="C29" s="9" t="s">
        <v>58</v>
      </c>
      <c r="D29" s="38">
        <v>388</v>
      </c>
      <c r="E29" s="9" t="s">
        <v>59</v>
      </c>
      <c r="F29" s="6" t="s">
        <v>21</v>
      </c>
      <c r="G29" s="6">
        <v>100</v>
      </c>
      <c r="H29" s="6">
        <v>63</v>
      </c>
      <c r="I29" s="6">
        <v>100</v>
      </c>
      <c r="J29" s="72" t="s">
        <v>140</v>
      </c>
      <c r="K29" s="72">
        <v>6843350204</v>
      </c>
      <c r="L29" s="6">
        <v>534</v>
      </c>
      <c r="M29" s="6">
        <v>650</v>
      </c>
      <c r="N29" s="6">
        <v>5078</v>
      </c>
      <c r="O29" s="6">
        <v>4690</v>
      </c>
    </row>
    <row r="30" spans="1:16" ht="20.25" customHeight="1" x14ac:dyDescent="0.25">
      <c r="A30" s="5">
        <v>18</v>
      </c>
      <c r="B30" s="39" t="s">
        <v>60</v>
      </c>
      <c r="C30" s="9" t="s">
        <v>58</v>
      </c>
      <c r="D30" s="6">
        <v>1407</v>
      </c>
      <c r="E30" s="9" t="s">
        <v>61</v>
      </c>
      <c r="F30" s="6" t="s">
        <v>21</v>
      </c>
      <c r="G30" s="6">
        <v>120</v>
      </c>
      <c r="H30" s="6">
        <v>83</v>
      </c>
      <c r="I30" s="6">
        <v>120</v>
      </c>
      <c r="J30" s="72" t="s">
        <v>139</v>
      </c>
      <c r="K30" s="72">
        <v>6843350303</v>
      </c>
      <c r="L30" s="6">
        <v>1873</v>
      </c>
      <c r="M30" s="6">
        <v>2010</v>
      </c>
      <c r="N30" s="6">
        <v>4051</v>
      </c>
      <c r="O30" s="6">
        <v>2644</v>
      </c>
    </row>
    <row r="31" spans="1:16" s="52" customFormat="1" ht="32.25" customHeight="1" x14ac:dyDescent="0.2">
      <c r="A31" s="43" t="s">
        <v>13</v>
      </c>
      <c r="B31" s="105"/>
      <c r="C31" s="105"/>
      <c r="D31" s="6">
        <f>SUM(D13:D30)</f>
        <v>12254</v>
      </c>
      <c r="E31" s="61" t="s">
        <v>193</v>
      </c>
      <c r="F31" s="105"/>
      <c r="G31" s="105"/>
      <c r="H31" s="113"/>
      <c r="I31" s="113"/>
      <c r="J31" s="113"/>
      <c r="K31" s="113"/>
      <c r="L31" s="113"/>
      <c r="M31" s="113"/>
      <c r="N31" s="113"/>
      <c r="O31" s="113"/>
    </row>
    <row r="32" spans="1:16" ht="20.25" customHeight="1" x14ac:dyDescent="0.25">
      <c r="A32" s="106" t="s">
        <v>15</v>
      </c>
      <c r="B32" s="107"/>
      <c r="C32" s="108"/>
      <c r="D32" s="106" t="s">
        <v>16</v>
      </c>
      <c r="E32" s="107"/>
      <c r="F32" s="107"/>
      <c r="G32" s="107"/>
      <c r="H32" s="114" t="s">
        <v>17</v>
      </c>
      <c r="I32" s="114"/>
      <c r="J32" s="114"/>
      <c r="K32" s="114"/>
      <c r="L32" s="114"/>
      <c r="M32" s="114"/>
      <c r="N32" s="114"/>
      <c r="O32" s="114"/>
    </row>
    <row r="33" spans="1:15" ht="20.25" customHeight="1" x14ac:dyDescent="0.25">
      <c r="A33" s="106"/>
      <c r="B33" s="107"/>
      <c r="C33" s="108"/>
      <c r="D33" s="106"/>
      <c r="E33" s="107"/>
      <c r="F33" s="107"/>
      <c r="G33" s="107"/>
      <c r="H33" s="114"/>
      <c r="I33" s="114"/>
      <c r="J33" s="114"/>
      <c r="K33" s="114"/>
      <c r="L33" s="114"/>
      <c r="M33" s="114"/>
      <c r="N33" s="114"/>
      <c r="O33" s="114"/>
    </row>
    <row r="34" spans="1:15" ht="20.25" customHeight="1" thickBot="1" x14ac:dyDescent="0.3">
      <c r="A34" s="109"/>
      <c r="B34" s="110"/>
      <c r="C34" s="111"/>
      <c r="D34" s="109"/>
      <c r="E34" s="110"/>
      <c r="F34" s="110"/>
      <c r="G34" s="110"/>
      <c r="H34" s="114"/>
      <c r="I34" s="114"/>
      <c r="J34" s="114"/>
      <c r="K34" s="114"/>
      <c r="L34" s="114"/>
      <c r="M34" s="114"/>
      <c r="N34" s="114"/>
      <c r="O34" s="114"/>
    </row>
    <row r="35" spans="1:15" ht="20.25" customHeight="1" thickBot="1" x14ac:dyDescent="0.35">
      <c r="A35" s="10"/>
      <c r="B35" s="2"/>
      <c r="C35" s="24"/>
      <c r="D35" s="2"/>
      <c r="E35" s="2"/>
      <c r="F35" s="2"/>
      <c r="G35" s="2"/>
      <c r="H35" s="2"/>
      <c r="I35" s="2"/>
      <c r="J35" s="89"/>
      <c r="K35" s="90"/>
      <c r="L35" s="2"/>
      <c r="M35" s="2"/>
      <c r="N35" s="2"/>
      <c r="O35" s="17"/>
    </row>
    <row r="36" spans="1:15" ht="20.25" customHeight="1" x14ac:dyDescent="0.3">
      <c r="A36" s="3"/>
      <c r="B36" s="4"/>
      <c r="C36" s="25"/>
      <c r="D36" s="4"/>
      <c r="E36" s="4"/>
      <c r="F36" s="4"/>
      <c r="G36" s="4"/>
      <c r="H36" s="4"/>
      <c r="I36" s="4"/>
      <c r="K36" s="91"/>
      <c r="O36" s="18"/>
    </row>
    <row r="37" spans="1:15" ht="20.25" customHeight="1" thickBot="1" x14ac:dyDescent="0.35">
      <c r="A37" s="1"/>
      <c r="B37" s="2"/>
      <c r="C37" s="24"/>
      <c r="D37" s="2"/>
      <c r="E37" s="2"/>
      <c r="F37" s="2"/>
      <c r="G37" s="2"/>
      <c r="H37" s="2"/>
      <c r="I37" s="2"/>
      <c r="J37" s="89"/>
      <c r="K37" s="90"/>
      <c r="L37" s="2"/>
      <c r="M37" s="2"/>
      <c r="N37" s="2"/>
      <c r="O37" s="19"/>
    </row>
    <row r="38" spans="1:15" ht="20.25" customHeight="1" thickBot="1" x14ac:dyDescent="0.35">
      <c r="A38"/>
      <c r="K38" s="89"/>
    </row>
  </sheetData>
  <mergeCells count="20">
    <mergeCell ref="C10:O10"/>
    <mergeCell ref="H31:O31"/>
    <mergeCell ref="H32:O34"/>
    <mergeCell ref="A3:O3"/>
    <mergeCell ref="N8:O8"/>
    <mergeCell ref="N9:O9"/>
    <mergeCell ref="A8:B8"/>
    <mergeCell ref="A9:B9"/>
    <mergeCell ref="C8:D8"/>
    <mergeCell ref="C9:D9"/>
    <mergeCell ref="F8:H8"/>
    <mergeCell ref="F9:H9"/>
    <mergeCell ref="A10:B10"/>
    <mergeCell ref="L8:M8"/>
    <mergeCell ref="L9:M9"/>
    <mergeCell ref="P12:Q12"/>
    <mergeCell ref="B31:C31"/>
    <mergeCell ref="F31:G31"/>
    <mergeCell ref="A32:C34"/>
    <mergeCell ref="D32:G34"/>
  </mergeCells>
  <pageMargins left="0.7" right="0.7" top="0.75" bottom="0.75" header="0.3" footer="0.3"/>
  <pageSetup scale="57" orientation="landscape" r:id="rId1"/>
  <colBreaks count="1" manualBreakCount="1">
    <brk id="15" min="2" max="3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40"/>
  <sheetViews>
    <sheetView tabSelected="1" view="pageBreakPreview" topLeftCell="A13" zoomScale="90" zoomScaleNormal="80" zoomScaleSheetLayoutView="90" workbookViewId="0">
      <selection activeCell="J32" sqref="J32"/>
    </sheetView>
  </sheetViews>
  <sheetFormatPr defaultRowHeight="21" x14ac:dyDescent="0.35"/>
  <cols>
    <col min="1" max="1" width="9.42578125" style="11" customWidth="1"/>
    <col min="2" max="2" width="14.28515625" customWidth="1"/>
    <col min="3" max="3" width="38.28515625" style="26" customWidth="1"/>
    <col min="4" max="4" width="10.7109375" customWidth="1"/>
    <col min="5" max="5" width="14.42578125" customWidth="1"/>
    <col min="6" max="6" width="14.28515625" customWidth="1"/>
    <col min="7" max="7" width="6.42578125" customWidth="1"/>
    <col min="8" max="8" width="8.5703125" customWidth="1"/>
    <col min="9" max="9" width="8.85546875" customWidth="1"/>
    <col min="10" max="10" width="34" customWidth="1"/>
    <col min="11" max="11" width="17.5703125" customWidth="1"/>
    <col min="12" max="12" width="13.85546875" customWidth="1"/>
    <col min="13" max="13" width="13" customWidth="1"/>
    <col min="14" max="14" width="8.140625" customWidth="1"/>
    <col min="15" max="15" width="9.7109375" style="18" customWidth="1"/>
    <col min="16" max="16" width="17.140625" bestFit="1" customWidth="1"/>
  </cols>
  <sheetData>
    <row r="2" spans="1:31" ht="21.75" thickBot="1" x14ac:dyDescent="0.4"/>
    <row r="3" spans="1:31" ht="27.75" customHeight="1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31" ht="15" customHeight="1" x14ac:dyDescent="0.25">
      <c r="A4" s="7"/>
      <c r="B4" s="8"/>
      <c r="C4" s="2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1"/>
    </row>
    <row r="5" spans="1:31" ht="15" customHeight="1" x14ac:dyDescent="0.25">
      <c r="A5" s="7"/>
      <c r="B5" s="8"/>
      <c r="C5" s="2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51"/>
    </row>
    <row r="6" spans="1:31" ht="15" customHeight="1" x14ac:dyDescent="0.25">
      <c r="A6" s="7"/>
      <c r="B6" s="8"/>
      <c r="C6" s="2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1"/>
    </row>
    <row r="7" spans="1:31" ht="15.75" customHeight="1" x14ac:dyDescent="0.25">
      <c r="A7" s="7"/>
      <c r="B7" s="8"/>
      <c r="C7" s="2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1"/>
    </row>
    <row r="8" spans="1:31" s="57" customFormat="1" ht="29.25" customHeight="1" x14ac:dyDescent="0.3">
      <c r="A8" s="57" t="s">
        <v>0</v>
      </c>
      <c r="C8" s="57" t="s">
        <v>23</v>
      </c>
      <c r="E8" s="57" t="s">
        <v>1</v>
      </c>
      <c r="F8" s="124" t="s">
        <v>205</v>
      </c>
      <c r="G8" s="126"/>
      <c r="H8" s="126"/>
      <c r="I8" s="125"/>
      <c r="K8" s="124" t="s">
        <v>26</v>
      </c>
      <c r="L8" s="125"/>
      <c r="N8" s="57" t="s">
        <v>186</v>
      </c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9"/>
    </row>
    <row r="9" spans="1:31" s="57" customFormat="1" ht="33" customHeight="1" x14ac:dyDescent="0.3">
      <c r="A9" s="57" t="s">
        <v>3</v>
      </c>
      <c r="C9" s="60" t="s">
        <v>192</v>
      </c>
      <c r="E9" s="57" t="s">
        <v>2</v>
      </c>
      <c r="F9" s="124" t="s">
        <v>185</v>
      </c>
      <c r="G9" s="126"/>
      <c r="H9" s="126"/>
      <c r="I9" s="125"/>
      <c r="K9" s="124" t="s">
        <v>12</v>
      </c>
      <c r="L9" s="125"/>
      <c r="N9" s="57" t="s">
        <v>202</v>
      </c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9"/>
    </row>
    <row r="10" spans="1:31" s="57" customFormat="1" ht="25.5" customHeight="1" x14ac:dyDescent="0.3">
      <c r="A10" s="124" t="s">
        <v>18</v>
      </c>
      <c r="B10" s="125"/>
      <c r="C10" s="57" t="s">
        <v>189</v>
      </c>
      <c r="F10" s="124"/>
      <c r="G10" s="126"/>
      <c r="H10" s="126"/>
      <c r="I10" s="126"/>
      <c r="J10" s="125"/>
      <c r="K10" s="124"/>
      <c r="L10" s="126"/>
      <c r="M10" s="126"/>
      <c r="N10" s="126"/>
      <c r="O10" s="125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9"/>
    </row>
    <row r="11" spans="1:31" s="40" customFormat="1" ht="26.25" customHeight="1" x14ac:dyDescent="0.25">
      <c r="A11" s="47" t="s">
        <v>191</v>
      </c>
      <c r="B11" s="48" t="s">
        <v>9</v>
      </c>
      <c r="C11" s="48" t="s">
        <v>5</v>
      </c>
      <c r="D11" s="47" t="s">
        <v>4</v>
      </c>
      <c r="E11" s="49" t="s">
        <v>10</v>
      </c>
      <c r="F11" s="47" t="s">
        <v>11</v>
      </c>
      <c r="G11" s="121" t="s">
        <v>7</v>
      </c>
      <c r="H11" s="122"/>
      <c r="I11" s="123"/>
      <c r="J11" s="49" t="s">
        <v>20</v>
      </c>
      <c r="K11" s="49" t="s">
        <v>19</v>
      </c>
      <c r="L11" s="49" t="s">
        <v>28</v>
      </c>
      <c r="M11" s="49" t="s">
        <v>27</v>
      </c>
      <c r="N11" s="121" t="s">
        <v>6</v>
      </c>
      <c r="O11" s="123"/>
    </row>
    <row r="12" spans="1:31" ht="20.25" x14ac:dyDescent="0.25">
      <c r="A12" s="14"/>
      <c r="B12" s="13"/>
      <c r="C12" s="28"/>
      <c r="D12" s="13"/>
      <c r="E12" s="12"/>
      <c r="F12" s="13"/>
      <c r="G12" s="41"/>
      <c r="H12" s="41" t="s">
        <v>8</v>
      </c>
      <c r="I12" s="41"/>
      <c r="J12" s="15"/>
      <c r="K12" s="12"/>
      <c r="L12" s="12"/>
      <c r="M12" s="12"/>
      <c r="N12" s="13" t="s">
        <v>24</v>
      </c>
      <c r="O12" s="13" t="s">
        <v>25</v>
      </c>
      <c r="P12" s="104"/>
      <c r="Q12" s="104"/>
    </row>
    <row r="13" spans="1:31" s="78" customFormat="1" ht="29.25" customHeight="1" x14ac:dyDescent="0.25">
      <c r="A13" s="74">
        <v>19</v>
      </c>
      <c r="B13" s="75" t="s">
        <v>37</v>
      </c>
      <c r="C13" s="76" t="s">
        <v>58</v>
      </c>
      <c r="D13" s="77">
        <v>840</v>
      </c>
      <c r="E13" s="75" t="s">
        <v>62</v>
      </c>
      <c r="F13" s="77" t="s">
        <v>21</v>
      </c>
      <c r="G13" s="77">
        <v>160</v>
      </c>
      <c r="H13" s="77">
        <v>100</v>
      </c>
      <c r="I13" s="77">
        <v>160</v>
      </c>
      <c r="J13" s="77" t="s">
        <v>148</v>
      </c>
      <c r="K13" s="77">
        <v>6843350306</v>
      </c>
      <c r="L13" s="77">
        <v>1962</v>
      </c>
      <c r="M13" s="77">
        <v>2100</v>
      </c>
      <c r="N13" s="77">
        <v>2091</v>
      </c>
      <c r="O13" s="77">
        <v>1251</v>
      </c>
    </row>
    <row r="14" spans="1:31" s="78" customFormat="1" ht="30" customHeight="1" x14ac:dyDescent="0.25">
      <c r="A14" s="74">
        <v>20</v>
      </c>
      <c r="B14" s="75" t="s">
        <v>37</v>
      </c>
      <c r="C14" s="76" t="s">
        <v>58</v>
      </c>
      <c r="D14" s="77">
        <v>950</v>
      </c>
      <c r="E14" s="75" t="s">
        <v>63</v>
      </c>
      <c r="F14" s="77" t="s">
        <v>21</v>
      </c>
      <c r="G14" s="77">
        <v>160</v>
      </c>
      <c r="H14" s="77">
        <v>100</v>
      </c>
      <c r="I14" s="77">
        <v>160</v>
      </c>
      <c r="J14" s="77" t="s">
        <v>147</v>
      </c>
      <c r="K14" s="77">
        <v>6843350306</v>
      </c>
      <c r="L14" s="77">
        <v>2219</v>
      </c>
      <c r="M14" s="77">
        <v>2410</v>
      </c>
      <c r="N14" s="77">
        <v>3041</v>
      </c>
      <c r="O14" s="77">
        <v>2091</v>
      </c>
    </row>
    <row r="15" spans="1:31" s="78" customFormat="1" ht="23.25" customHeight="1" x14ac:dyDescent="0.25">
      <c r="A15" s="74">
        <v>21</v>
      </c>
      <c r="B15" s="75" t="s">
        <v>37</v>
      </c>
      <c r="C15" s="76" t="s">
        <v>58</v>
      </c>
      <c r="D15" s="77">
        <v>1247</v>
      </c>
      <c r="E15" s="75" t="s">
        <v>64</v>
      </c>
      <c r="F15" s="77" t="s">
        <v>21</v>
      </c>
      <c r="G15" s="77">
        <v>160</v>
      </c>
      <c r="H15" s="77">
        <v>100</v>
      </c>
      <c r="I15" s="77">
        <v>160</v>
      </c>
      <c r="J15" s="77" t="s">
        <v>149</v>
      </c>
      <c r="K15" s="77">
        <v>6843350306</v>
      </c>
      <c r="L15" s="77">
        <v>2913</v>
      </c>
      <c r="M15" s="77">
        <v>3120</v>
      </c>
      <c r="N15" s="77">
        <v>1251</v>
      </c>
      <c r="O15" s="77">
        <v>4</v>
      </c>
    </row>
    <row r="16" spans="1:31" s="78" customFormat="1" ht="26.25" customHeight="1" x14ac:dyDescent="0.25">
      <c r="A16" s="74">
        <v>22</v>
      </c>
      <c r="B16" s="75" t="s">
        <v>65</v>
      </c>
      <c r="C16" s="76" t="s">
        <v>58</v>
      </c>
      <c r="D16" s="77">
        <v>1440</v>
      </c>
      <c r="E16" s="75" t="s">
        <v>66</v>
      </c>
      <c r="F16" s="77" t="s">
        <v>21</v>
      </c>
      <c r="G16" s="77">
        <v>200</v>
      </c>
      <c r="H16" s="77">
        <v>130</v>
      </c>
      <c r="I16" s="77">
        <v>200</v>
      </c>
      <c r="J16" s="77" t="s">
        <v>194</v>
      </c>
      <c r="K16" s="77">
        <v>6843350308</v>
      </c>
      <c r="L16" s="77">
        <v>5056</v>
      </c>
      <c r="M16" s="77">
        <v>5250</v>
      </c>
      <c r="N16" s="77">
        <v>1455</v>
      </c>
      <c r="O16" s="77">
        <v>15</v>
      </c>
    </row>
    <row r="17" spans="1:16" s="78" customFormat="1" ht="27.75" customHeight="1" x14ac:dyDescent="0.25">
      <c r="A17" s="74">
        <v>23</v>
      </c>
      <c r="B17" s="75" t="s">
        <v>49</v>
      </c>
      <c r="C17" s="76" t="s">
        <v>58</v>
      </c>
      <c r="D17" s="77">
        <v>912</v>
      </c>
      <c r="E17" s="75" t="s">
        <v>67</v>
      </c>
      <c r="F17" s="77" t="s">
        <v>21</v>
      </c>
      <c r="G17" s="77">
        <v>130</v>
      </c>
      <c r="H17" s="77">
        <v>110</v>
      </c>
      <c r="I17" s="77">
        <v>130</v>
      </c>
      <c r="J17" s="77" t="s">
        <v>150</v>
      </c>
      <c r="K17" s="77">
        <v>6843350404</v>
      </c>
      <c r="L17" s="77">
        <v>1615</v>
      </c>
      <c r="M17" s="77">
        <v>1800</v>
      </c>
      <c r="N17" s="77">
        <v>914</v>
      </c>
      <c r="O17" s="77">
        <v>2</v>
      </c>
    </row>
    <row r="18" spans="1:16" s="78" customFormat="1" ht="27" customHeight="1" x14ac:dyDescent="0.25">
      <c r="A18" s="74">
        <v>24</v>
      </c>
      <c r="B18" s="75" t="s">
        <v>68</v>
      </c>
      <c r="C18" s="76" t="s">
        <v>58</v>
      </c>
      <c r="D18" s="77">
        <v>520</v>
      </c>
      <c r="E18" s="75" t="s">
        <v>69</v>
      </c>
      <c r="F18" s="77" t="s">
        <v>21</v>
      </c>
      <c r="G18" s="77">
        <v>150</v>
      </c>
      <c r="H18" s="77">
        <v>70</v>
      </c>
      <c r="I18" s="77">
        <v>150</v>
      </c>
      <c r="J18" s="77" t="s">
        <v>161</v>
      </c>
      <c r="K18" s="77">
        <v>6843353508</v>
      </c>
      <c r="L18" s="77">
        <v>2185</v>
      </c>
      <c r="M18" s="77">
        <v>2400</v>
      </c>
      <c r="N18" s="77">
        <v>1046</v>
      </c>
      <c r="O18" s="77">
        <v>526</v>
      </c>
      <c r="P18" s="79"/>
    </row>
    <row r="19" spans="1:16" s="78" customFormat="1" ht="25.5" customHeight="1" x14ac:dyDescent="0.25">
      <c r="A19" s="74">
        <v>25</v>
      </c>
      <c r="B19" s="75" t="s">
        <v>68</v>
      </c>
      <c r="C19" s="76" t="s">
        <v>58</v>
      </c>
      <c r="D19" s="77">
        <v>524</v>
      </c>
      <c r="E19" s="75" t="s">
        <v>70</v>
      </c>
      <c r="F19" s="77" t="s">
        <v>21</v>
      </c>
      <c r="G19" s="77">
        <v>160</v>
      </c>
      <c r="H19" s="77">
        <v>100</v>
      </c>
      <c r="I19" s="77">
        <v>160</v>
      </c>
      <c r="J19" s="77" t="s">
        <v>162</v>
      </c>
      <c r="K19" s="77">
        <v>6843353508</v>
      </c>
      <c r="L19" s="77">
        <v>2201</v>
      </c>
      <c r="M19" s="77">
        <v>2310</v>
      </c>
      <c r="N19" s="77">
        <v>526</v>
      </c>
      <c r="O19" s="77">
        <v>2</v>
      </c>
      <c r="P19" s="79"/>
    </row>
    <row r="20" spans="1:16" ht="25.5" customHeight="1" x14ac:dyDescent="0.25">
      <c r="A20" s="74">
        <v>26</v>
      </c>
      <c r="B20" s="39" t="s">
        <v>71</v>
      </c>
      <c r="C20" s="29" t="s">
        <v>50</v>
      </c>
      <c r="D20" s="6">
        <v>1115</v>
      </c>
      <c r="E20" s="9" t="s">
        <v>72</v>
      </c>
      <c r="F20" s="6" t="s">
        <v>21</v>
      </c>
      <c r="G20" s="6">
        <v>160</v>
      </c>
      <c r="H20" s="6">
        <v>100</v>
      </c>
      <c r="I20" s="6">
        <v>160</v>
      </c>
      <c r="J20" s="77" t="s">
        <v>182</v>
      </c>
      <c r="K20" s="77">
        <v>6843151202</v>
      </c>
      <c r="L20" s="6">
        <v>2423</v>
      </c>
      <c r="M20" s="6">
        <v>2580</v>
      </c>
      <c r="N20" s="6">
        <v>5684</v>
      </c>
      <c r="O20" s="6">
        <v>4569</v>
      </c>
    </row>
    <row r="21" spans="1:16" ht="25.5" customHeight="1" x14ac:dyDescent="0.25">
      <c r="A21" s="74">
        <v>27</v>
      </c>
      <c r="B21" s="39" t="s">
        <v>71</v>
      </c>
      <c r="C21" s="29" t="s">
        <v>50</v>
      </c>
      <c r="D21" s="6">
        <v>1514</v>
      </c>
      <c r="E21" s="9" t="s">
        <v>73</v>
      </c>
      <c r="F21" s="6" t="s">
        <v>21</v>
      </c>
      <c r="G21" s="6">
        <v>160</v>
      </c>
      <c r="H21" s="6">
        <v>100</v>
      </c>
      <c r="I21" s="6">
        <v>160</v>
      </c>
      <c r="J21" s="77" t="s">
        <v>163</v>
      </c>
      <c r="K21" s="77">
        <v>6843151202</v>
      </c>
      <c r="L21" s="6">
        <v>3290</v>
      </c>
      <c r="M21" s="6">
        <v>3450</v>
      </c>
      <c r="N21" s="6">
        <v>3055</v>
      </c>
      <c r="O21" s="6">
        <v>4569</v>
      </c>
    </row>
    <row r="22" spans="1:16" ht="21.75" customHeight="1" x14ac:dyDescent="0.25">
      <c r="A22" s="74">
        <v>28</v>
      </c>
      <c r="B22" s="39" t="s">
        <v>74</v>
      </c>
      <c r="C22" s="29" t="s">
        <v>75</v>
      </c>
      <c r="D22" s="38">
        <v>131</v>
      </c>
      <c r="E22" s="9" t="s">
        <v>76</v>
      </c>
      <c r="F22" s="6" t="s">
        <v>21</v>
      </c>
      <c r="G22" s="6">
        <v>150</v>
      </c>
      <c r="H22" s="6">
        <v>100</v>
      </c>
      <c r="I22" s="6">
        <v>150</v>
      </c>
      <c r="J22" s="77" t="s">
        <v>143</v>
      </c>
      <c r="K22" s="77">
        <v>6843510312</v>
      </c>
      <c r="L22" s="6">
        <v>1237</v>
      </c>
      <c r="M22" s="6">
        <v>1400</v>
      </c>
      <c r="N22" s="6">
        <v>133</v>
      </c>
      <c r="O22" s="6">
        <v>2</v>
      </c>
    </row>
    <row r="23" spans="1:16" ht="23.25" customHeight="1" x14ac:dyDescent="0.25">
      <c r="A23" s="74">
        <v>29</v>
      </c>
      <c r="B23" s="39" t="s">
        <v>74</v>
      </c>
      <c r="C23" s="29" t="s">
        <v>75</v>
      </c>
      <c r="D23" s="6">
        <v>294</v>
      </c>
      <c r="E23" s="9" t="s">
        <v>77</v>
      </c>
      <c r="F23" s="6" t="s">
        <v>21</v>
      </c>
      <c r="G23" s="6">
        <v>200</v>
      </c>
      <c r="H23" s="6">
        <v>110</v>
      </c>
      <c r="I23" s="6">
        <v>200</v>
      </c>
      <c r="J23" s="77" t="s">
        <v>144</v>
      </c>
      <c r="K23" s="77">
        <v>6843510312</v>
      </c>
      <c r="L23" s="6">
        <v>2777</v>
      </c>
      <c r="M23" s="6">
        <v>2950</v>
      </c>
      <c r="N23" s="6">
        <v>427</v>
      </c>
      <c r="O23" s="6">
        <v>133</v>
      </c>
    </row>
    <row r="24" spans="1:16" ht="20.25" x14ac:dyDescent="0.25">
      <c r="A24" s="74">
        <v>30</v>
      </c>
      <c r="B24" s="39" t="s">
        <v>78</v>
      </c>
      <c r="C24" s="29" t="s">
        <v>79</v>
      </c>
      <c r="D24" s="6">
        <v>514</v>
      </c>
      <c r="E24" s="9" t="s">
        <v>80</v>
      </c>
      <c r="F24" s="6" t="s">
        <v>21</v>
      </c>
      <c r="G24" s="6">
        <v>260</v>
      </c>
      <c r="H24" s="6">
        <v>170</v>
      </c>
      <c r="I24" s="6">
        <v>260</v>
      </c>
      <c r="J24" s="77" t="s">
        <v>134</v>
      </c>
      <c r="K24" s="77">
        <v>6843520313</v>
      </c>
      <c r="L24" s="6">
        <v>7366</v>
      </c>
      <c r="M24" s="6">
        <v>8400</v>
      </c>
      <c r="N24" s="6">
        <v>515</v>
      </c>
      <c r="O24" s="6">
        <v>1</v>
      </c>
    </row>
    <row r="25" spans="1:16" ht="20.25" x14ac:dyDescent="0.25">
      <c r="A25" s="74">
        <v>31</v>
      </c>
      <c r="B25" s="39" t="s">
        <v>78</v>
      </c>
      <c r="C25" s="29" t="s">
        <v>79</v>
      </c>
      <c r="D25" s="6">
        <v>515</v>
      </c>
      <c r="E25" s="9" t="s">
        <v>81</v>
      </c>
      <c r="F25" s="6" t="s">
        <v>21</v>
      </c>
      <c r="G25" s="6">
        <v>260</v>
      </c>
      <c r="H25" s="6">
        <v>170</v>
      </c>
      <c r="I25" s="6">
        <v>260</v>
      </c>
      <c r="J25" s="77" t="s">
        <v>133</v>
      </c>
      <c r="K25" s="77">
        <v>6843520313</v>
      </c>
      <c r="L25" s="6">
        <v>7380</v>
      </c>
      <c r="M25" s="6">
        <v>8400</v>
      </c>
      <c r="N25" s="6">
        <v>1030</v>
      </c>
      <c r="O25" s="6">
        <v>515</v>
      </c>
    </row>
    <row r="26" spans="1:16" ht="23.25" customHeight="1" x14ac:dyDescent="0.25">
      <c r="A26" s="74">
        <v>32</v>
      </c>
      <c r="B26" s="39" t="s">
        <v>82</v>
      </c>
      <c r="C26" s="29" t="s">
        <v>83</v>
      </c>
      <c r="D26" s="6">
        <v>1018</v>
      </c>
      <c r="E26" s="9" t="s">
        <v>84</v>
      </c>
      <c r="F26" s="6" t="s">
        <v>21</v>
      </c>
      <c r="G26" s="6">
        <v>200</v>
      </c>
      <c r="H26" s="6">
        <v>120</v>
      </c>
      <c r="I26" s="6">
        <v>200</v>
      </c>
      <c r="J26" s="77" t="s">
        <v>175</v>
      </c>
      <c r="K26" s="77">
        <v>6843919802</v>
      </c>
      <c r="L26" s="6">
        <v>4133</v>
      </c>
      <c r="M26" s="6">
        <v>4350</v>
      </c>
      <c r="N26" s="6">
        <v>1080</v>
      </c>
      <c r="O26" s="6">
        <v>2098</v>
      </c>
    </row>
    <row r="27" spans="1:16" ht="20.25" x14ac:dyDescent="0.25">
      <c r="A27" s="74">
        <v>33</v>
      </c>
      <c r="B27" s="39" t="s">
        <v>82</v>
      </c>
      <c r="C27" s="29" t="s">
        <v>83</v>
      </c>
      <c r="D27" s="6">
        <v>1064</v>
      </c>
      <c r="E27" s="9" t="s">
        <v>85</v>
      </c>
      <c r="F27" s="6" t="s">
        <v>21</v>
      </c>
      <c r="G27" s="6">
        <v>200</v>
      </c>
      <c r="H27" s="6">
        <v>130</v>
      </c>
      <c r="I27" s="6">
        <v>200</v>
      </c>
      <c r="J27" s="77" t="s">
        <v>176</v>
      </c>
      <c r="K27" s="77">
        <v>6843919802</v>
      </c>
      <c r="L27" s="6">
        <v>4320</v>
      </c>
      <c r="M27" s="6">
        <v>4550</v>
      </c>
      <c r="N27" s="6">
        <v>1078</v>
      </c>
      <c r="O27" s="6">
        <v>14</v>
      </c>
    </row>
    <row r="28" spans="1:16" ht="23.25" customHeight="1" x14ac:dyDescent="0.25">
      <c r="A28" s="74">
        <v>34</v>
      </c>
      <c r="B28" s="39" t="s">
        <v>86</v>
      </c>
      <c r="C28" s="29" t="s">
        <v>83</v>
      </c>
      <c r="D28" s="6">
        <v>1754</v>
      </c>
      <c r="E28" s="9" t="s">
        <v>87</v>
      </c>
      <c r="F28" s="6" t="s">
        <v>21</v>
      </c>
      <c r="G28" s="6">
        <v>140</v>
      </c>
      <c r="H28" s="6">
        <v>115</v>
      </c>
      <c r="I28" s="6">
        <v>140</v>
      </c>
      <c r="J28" s="77" t="s">
        <v>164</v>
      </c>
      <c r="K28" s="77">
        <v>6843919102</v>
      </c>
      <c r="L28" s="6">
        <v>668</v>
      </c>
      <c r="M28" s="6">
        <v>780</v>
      </c>
      <c r="N28" s="6">
        <v>1763</v>
      </c>
      <c r="O28" s="6">
        <v>9</v>
      </c>
    </row>
    <row r="29" spans="1:16" s="83" customFormat="1" ht="21.75" customHeight="1" x14ac:dyDescent="0.25">
      <c r="A29" s="103">
        <v>35</v>
      </c>
      <c r="B29" s="80" t="s">
        <v>88</v>
      </c>
      <c r="C29" s="81" t="s">
        <v>50</v>
      </c>
      <c r="D29" s="82">
        <v>1502</v>
      </c>
      <c r="E29" s="80" t="s">
        <v>89</v>
      </c>
      <c r="F29" s="82" t="s">
        <v>21</v>
      </c>
      <c r="G29" s="82">
        <v>180</v>
      </c>
      <c r="H29" s="82">
        <v>100</v>
      </c>
      <c r="I29" s="82">
        <v>180</v>
      </c>
      <c r="J29" s="77" t="s">
        <v>204</v>
      </c>
      <c r="K29" s="77">
        <v>6843150802</v>
      </c>
      <c r="L29" s="82">
        <v>2828</v>
      </c>
      <c r="M29" s="82">
        <v>3080</v>
      </c>
      <c r="N29" s="82">
        <v>3428</v>
      </c>
      <c r="O29" s="82">
        <v>1926</v>
      </c>
    </row>
    <row r="30" spans="1:16" s="83" customFormat="1" ht="21.75" customHeight="1" x14ac:dyDescent="0.25">
      <c r="A30" s="74">
        <v>36</v>
      </c>
      <c r="B30" s="80" t="s">
        <v>88</v>
      </c>
      <c r="C30" s="81" t="s">
        <v>50</v>
      </c>
      <c r="D30" s="82">
        <v>400</v>
      </c>
      <c r="E30" s="80" t="s">
        <v>90</v>
      </c>
      <c r="F30" s="82" t="s">
        <v>21</v>
      </c>
      <c r="G30" s="82">
        <v>100</v>
      </c>
      <c r="H30" s="82">
        <v>100</v>
      </c>
      <c r="I30" s="82">
        <v>100</v>
      </c>
      <c r="J30" s="77" t="s">
        <v>165</v>
      </c>
      <c r="K30" s="77">
        <v>6843150802</v>
      </c>
      <c r="L30" s="82">
        <v>753</v>
      </c>
      <c r="M30" s="82">
        <v>850</v>
      </c>
      <c r="N30" s="82">
        <v>1526</v>
      </c>
      <c r="O30" s="82">
        <v>1926</v>
      </c>
    </row>
    <row r="31" spans="1:16" s="83" customFormat="1" ht="21.75" customHeight="1" x14ac:dyDescent="0.25">
      <c r="A31" s="74">
        <v>37</v>
      </c>
      <c r="B31" s="80" t="s">
        <v>88</v>
      </c>
      <c r="C31" s="80" t="s">
        <v>50</v>
      </c>
      <c r="D31" s="82">
        <v>864</v>
      </c>
      <c r="E31" s="80" t="s">
        <v>106</v>
      </c>
      <c r="F31" s="82" t="s">
        <v>21</v>
      </c>
      <c r="G31" s="82">
        <v>140</v>
      </c>
      <c r="H31" s="82">
        <v>85</v>
      </c>
      <c r="I31" s="82">
        <v>140</v>
      </c>
      <c r="J31" s="77" t="s">
        <v>195</v>
      </c>
      <c r="K31" s="77">
        <v>6843150802</v>
      </c>
      <c r="L31" s="82">
        <v>1627</v>
      </c>
      <c r="M31" s="82">
        <v>1800</v>
      </c>
      <c r="N31" s="82">
        <v>4530</v>
      </c>
      <c r="O31" s="82">
        <v>5394</v>
      </c>
    </row>
    <row r="32" spans="1:16" ht="26.25" customHeight="1" x14ac:dyDescent="0.25">
      <c r="A32" s="103">
        <v>38</v>
      </c>
      <c r="B32" s="39" t="s">
        <v>88</v>
      </c>
      <c r="C32" s="29" t="s">
        <v>50</v>
      </c>
      <c r="D32" s="6">
        <v>452</v>
      </c>
      <c r="E32" s="9" t="s">
        <v>91</v>
      </c>
      <c r="F32" s="6" t="s">
        <v>21</v>
      </c>
      <c r="G32" s="6">
        <v>120</v>
      </c>
      <c r="H32" s="6">
        <v>80</v>
      </c>
      <c r="I32" s="6">
        <v>120</v>
      </c>
      <c r="J32" s="77" t="s">
        <v>206</v>
      </c>
      <c r="K32" s="77">
        <v>6843150802</v>
      </c>
      <c r="L32" s="6">
        <v>851</v>
      </c>
      <c r="M32" s="6">
        <v>920</v>
      </c>
      <c r="N32" s="6">
        <v>5</v>
      </c>
      <c r="O32" s="6">
        <v>457</v>
      </c>
    </row>
    <row r="33" spans="1:15" ht="27.75" customHeight="1" x14ac:dyDescent="0.35">
      <c r="A33" s="43" t="s">
        <v>13</v>
      </c>
      <c r="B33" s="127"/>
      <c r="C33" s="127"/>
      <c r="D33" s="62">
        <f>SUM(D13:D32)</f>
        <v>17570</v>
      </c>
      <c r="E33" s="54" t="s">
        <v>193</v>
      </c>
      <c r="F33" s="127"/>
      <c r="G33" s="127"/>
      <c r="H33" s="6"/>
      <c r="I33" s="6"/>
      <c r="J33" s="6"/>
      <c r="K33" s="6"/>
      <c r="L33" s="6"/>
      <c r="M33" s="6"/>
      <c r="N33" s="6"/>
      <c r="O33" s="6"/>
    </row>
    <row r="34" spans="1:15" ht="15" customHeight="1" x14ac:dyDescent="0.25">
      <c r="A34" s="106" t="s">
        <v>15</v>
      </c>
      <c r="B34" s="107"/>
      <c r="C34" s="108"/>
      <c r="D34" s="128" t="s">
        <v>16</v>
      </c>
      <c r="E34" s="129"/>
      <c r="F34" s="129"/>
      <c r="G34" s="130"/>
      <c r="H34" s="114" t="s">
        <v>17</v>
      </c>
      <c r="I34" s="114"/>
      <c r="J34" s="114"/>
      <c r="K34" s="114"/>
      <c r="L34" s="114"/>
      <c r="M34" s="114"/>
      <c r="N34" s="114"/>
      <c r="O34" s="114"/>
    </row>
    <row r="35" spans="1:15" ht="15" x14ac:dyDescent="0.25">
      <c r="A35" s="106"/>
      <c r="B35" s="107"/>
      <c r="C35" s="108"/>
      <c r="D35" s="106"/>
      <c r="E35" s="107"/>
      <c r="F35" s="107"/>
      <c r="G35" s="131"/>
      <c r="H35" s="114"/>
      <c r="I35" s="114"/>
      <c r="J35" s="114"/>
      <c r="K35" s="114"/>
      <c r="L35" s="114"/>
      <c r="M35" s="114"/>
      <c r="N35" s="114"/>
      <c r="O35" s="114"/>
    </row>
    <row r="36" spans="1:15" ht="48" customHeight="1" thickBot="1" x14ac:dyDescent="0.3">
      <c r="A36" s="109"/>
      <c r="B36" s="110"/>
      <c r="C36" s="111"/>
      <c r="D36" s="109"/>
      <c r="E36" s="110"/>
      <c r="F36" s="110"/>
      <c r="G36" s="132"/>
      <c r="H36" s="114"/>
      <c r="I36" s="114"/>
      <c r="J36" s="114"/>
      <c r="K36" s="114"/>
      <c r="L36" s="114"/>
      <c r="M36" s="114"/>
      <c r="N36" s="114"/>
      <c r="O36" s="114"/>
    </row>
    <row r="37" spans="1:15" ht="14.25" customHeight="1" thickBot="1" x14ac:dyDescent="0.4">
      <c r="A37" s="10"/>
      <c r="B37" s="2"/>
      <c r="C37" s="30"/>
      <c r="D37" s="2"/>
      <c r="E37" s="2"/>
      <c r="F37" s="2"/>
      <c r="G37" s="2"/>
      <c r="H37" s="2"/>
      <c r="I37" s="2"/>
      <c r="J37" s="2"/>
      <c r="K37" s="1"/>
      <c r="L37" s="2"/>
      <c r="M37" s="2"/>
      <c r="N37" s="2"/>
      <c r="O37" s="17"/>
    </row>
    <row r="38" spans="1:15" x14ac:dyDescent="0.35">
      <c r="A38" s="3"/>
      <c r="B38" s="4"/>
      <c r="C38" s="31"/>
      <c r="D38" s="4"/>
      <c r="E38" s="4"/>
      <c r="F38" s="4"/>
      <c r="G38" s="4"/>
      <c r="H38" s="4"/>
      <c r="I38" s="4"/>
      <c r="K38" s="11"/>
    </row>
    <row r="39" spans="1:15" ht="14.25" customHeight="1" thickBot="1" x14ac:dyDescent="0.4">
      <c r="A39" s="1"/>
      <c r="B39" s="2"/>
      <c r="C39" s="30"/>
      <c r="D39" s="2"/>
      <c r="E39" s="2"/>
      <c r="F39" s="2"/>
      <c r="G39" s="2"/>
      <c r="H39" s="2"/>
      <c r="I39" s="2"/>
      <c r="J39" s="2"/>
      <c r="K39" s="1"/>
      <c r="L39" s="2"/>
      <c r="M39" s="2"/>
      <c r="N39" s="2"/>
      <c r="O39" s="19"/>
    </row>
    <row r="40" spans="1:15" ht="21.75" thickBot="1" x14ac:dyDescent="0.4">
      <c r="A40"/>
      <c r="K40" s="2"/>
    </row>
  </sheetData>
  <mergeCells count="16">
    <mergeCell ref="P12:Q12"/>
    <mergeCell ref="B33:C33"/>
    <mergeCell ref="F33:G33"/>
    <mergeCell ref="A34:C36"/>
    <mergeCell ref="D34:G36"/>
    <mergeCell ref="H34:O36"/>
    <mergeCell ref="G11:I11"/>
    <mergeCell ref="N11:O11"/>
    <mergeCell ref="A10:B10"/>
    <mergeCell ref="A3:O3"/>
    <mergeCell ref="F9:I9"/>
    <mergeCell ref="F8:I8"/>
    <mergeCell ref="F10:J10"/>
    <mergeCell ref="K9:L9"/>
    <mergeCell ref="K8:L8"/>
    <mergeCell ref="K10:O10"/>
  </mergeCells>
  <pageMargins left="0.7" right="0.7" top="0.75" bottom="0.75" header="0.3" footer="0.3"/>
  <pageSetup scale="55" orientation="landscape" r:id="rId1"/>
  <colBreaks count="1" manualBreakCount="1">
    <brk id="15" min="2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38"/>
  <sheetViews>
    <sheetView view="pageBreakPreview" zoomScale="90" zoomScaleNormal="80" zoomScaleSheetLayoutView="90" workbookViewId="0">
      <selection activeCell="F8" sqref="F8:H8"/>
    </sheetView>
  </sheetViews>
  <sheetFormatPr defaultRowHeight="18.75" x14ac:dyDescent="0.3"/>
  <cols>
    <col min="1" max="1" width="9.42578125" style="11" customWidth="1"/>
    <col min="2" max="2" width="14.28515625" customWidth="1"/>
    <col min="3" max="3" width="37.5703125" style="21" customWidth="1"/>
    <col min="4" max="4" width="14.85546875" customWidth="1"/>
    <col min="5" max="5" width="16.7109375" style="65" customWidth="1"/>
    <col min="6" max="6" width="14.85546875" customWidth="1"/>
    <col min="7" max="7" width="9.5703125" customWidth="1"/>
    <col min="8" max="8" width="11.85546875" customWidth="1"/>
    <col min="9" max="9" width="11.7109375" customWidth="1"/>
    <col min="10" max="10" width="39.140625" style="84" customWidth="1"/>
    <col min="11" max="11" width="19.42578125" style="84" customWidth="1"/>
    <col min="12" max="12" width="11" customWidth="1"/>
    <col min="13" max="13" width="11.28515625" customWidth="1"/>
    <col min="14" max="14" width="10.42578125" customWidth="1"/>
    <col min="15" max="15" width="12.5703125" customWidth="1"/>
    <col min="16" max="62" width="9.140625" style="63"/>
  </cols>
  <sheetData>
    <row r="2" spans="1:62" ht="19.5" thickBot="1" x14ac:dyDescent="0.35"/>
    <row r="3" spans="1:62" ht="27.75" customHeight="1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62" ht="15" customHeight="1" x14ac:dyDescent="0.25">
      <c r="A4" s="7"/>
      <c r="B4" s="8"/>
      <c r="C4" s="22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62" ht="15" customHeight="1" x14ac:dyDescent="0.25">
      <c r="A5" s="7"/>
      <c r="B5" s="8"/>
      <c r="C5" s="2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62" ht="15" customHeight="1" x14ac:dyDescent="0.25">
      <c r="A6" s="7"/>
      <c r="B6" s="8"/>
      <c r="C6" s="2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62" ht="15.75" customHeight="1" x14ac:dyDescent="0.25">
      <c r="A7" s="7"/>
      <c r="B7" s="8"/>
      <c r="C7" s="2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62" s="58" customFormat="1" ht="29.25" customHeight="1" x14ac:dyDescent="0.3">
      <c r="A8" s="135" t="s">
        <v>0</v>
      </c>
      <c r="B8" s="135"/>
      <c r="C8" s="135" t="s">
        <v>23</v>
      </c>
      <c r="D8" s="135"/>
      <c r="E8" s="54" t="s">
        <v>1</v>
      </c>
      <c r="F8" s="135" t="s">
        <v>205</v>
      </c>
      <c r="G8" s="135"/>
      <c r="H8" s="135"/>
      <c r="I8" s="57"/>
      <c r="J8" s="71"/>
      <c r="K8" s="71" t="s">
        <v>26</v>
      </c>
      <c r="L8" s="124"/>
      <c r="M8" s="125"/>
      <c r="N8" s="135" t="s">
        <v>187</v>
      </c>
      <c r="O8" s="135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</row>
    <row r="9" spans="1:62" s="58" customFormat="1" ht="33" customHeight="1" x14ac:dyDescent="0.3">
      <c r="A9" s="135" t="s">
        <v>3</v>
      </c>
      <c r="B9" s="135"/>
      <c r="C9" s="118" t="s">
        <v>192</v>
      </c>
      <c r="D9" s="112"/>
      <c r="E9" s="54" t="s">
        <v>2</v>
      </c>
      <c r="F9" s="135" t="s">
        <v>185</v>
      </c>
      <c r="G9" s="135"/>
      <c r="H9" s="135"/>
      <c r="I9" s="57"/>
      <c r="J9" s="71"/>
      <c r="K9" s="71" t="s">
        <v>12</v>
      </c>
      <c r="L9" s="124"/>
      <c r="M9" s="125"/>
      <c r="N9" s="135" t="s">
        <v>203</v>
      </c>
      <c r="O9" s="135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</row>
    <row r="10" spans="1:62" s="58" customFormat="1" ht="25.5" customHeight="1" x14ac:dyDescent="0.3">
      <c r="A10" s="135" t="s">
        <v>18</v>
      </c>
      <c r="B10" s="135"/>
      <c r="C10" s="135" t="s">
        <v>189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</row>
    <row r="11" spans="1:62" s="53" customFormat="1" ht="24.75" customHeight="1" x14ac:dyDescent="0.25">
      <c r="A11" s="44" t="s">
        <v>191</v>
      </c>
      <c r="B11" s="45" t="s">
        <v>9</v>
      </c>
      <c r="C11" s="45" t="s">
        <v>5</v>
      </c>
      <c r="D11" s="44" t="s">
        <v>4</v>
      </c>
      <c r="E11" s="44" t="s">
        <v>10</v>
      </c>
      <c r="F11" s="44" t="s">
        <v>11</v>
      </c>
      <c r="G11" s="44"/>
      <c r="H11" s="44" t="s">
        <v>7</v>
      </c>
      <c r="I11" s="44"/>
      <c r="J11" s="86" t="s">
        <v>20</v>
      </c>
      <c r="K11" s="85" t="s">
        <v>19</v>
      </c>
      <c r="L11" s="46" t="s">
        <v>28</v>
      </c>
      <c r="M11" s="46" t="s">
        <v>27</v>
      </c>
      <c r="N11" s="133" t="s">
        <v>6</v>
      </c>
      <c r="O11" s="134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</row>
    <row r="12" spans="1:62" ht="18" x14ac:dyDescent="0.25">
      <c r="A12" s="14"/>
      <c r="B12" s="13"/>
      <c r="C12" s="23"/>
      <c r="D12" s="13"/>
      <c r="E12" s="13"/>
      <c r="F12" s="13"/>
      <c r="G12" s="42"/>
      <c r="H12" s="42" t="s">
        <v>8</v>
      </c>
      <c r="I12" s="42"/>
      <c r="J12" s="93"/>
      <c r="K12" s="88"/>
      <c r="L12" s="12"/>
      <c r="M12" s="12"/>
      <c r="N12" s="13" t="s">
        <v>24</v>
      </c>
      <c r="O12" s="13" t="s">
        <v>25</v>
      </c>
      <c r="P12" s="104"/>
      <c r="Q12" s="104"/>
    </row>
    <row r="13" spans="1:62" s="78" customFormat="1" ht="29.25" customHeight="1" x14ac:dyDescent="0.25">
      <c r="A13" s="74">
        <v>39</v>
      </c>
      <c r="B13" s="75" t="s">
        <v>88</v>
      </c>
      <c r="C13" s="75" t="s">
        <v>50</v>
      </c>
      <c r="D13" s="77">
        <v>1065</v>
      </c>
      <c r="E13" s="75" t="s">
        <v>92</v>
      </c>
      <c r="F13" s="77" t="s">
        <v>21</v>
      </c>
      <c r="G13" s="77">
        <v>140</v>
      </c>
      <c r="H13" s="77">
        <v>100</v>
      </c>
      <c r="I13" s="77">
        <v>140</v>
      </c>
      <c r="J13" s="77" t="s">
        <v>196</v>
      </c>
      <c r="K13" s="77">
        <v>6843150802</v>
      </c>
      <c r="L13" s="77">
        <v>2005</v>
      </c>
      <c r="M13" s="77">
        <v>2320</v>
      </c>
      <c r="N13" s="77">
        <v>457</v>
      </c>
      <c r="O13" s="77">
        <v>1522</v>
      </c>
      <c r="P13" s="92"/>
    </row>
    <row r="14" spans="1:62" s="78" customFormat="1" ht="30" customHeight="1" x14ac:dyDescent="0.25">
      <c r="A14" s="74">
        <v>40</v>
      </c>
      <c r="B14" s="75" t="s">
        <v>88</v>
      </c>
      <c r="C14" s="75" t="s">
        <v>50</v>
      </c>
      <c r="D14" s="77">
        <v>477</v>
      </c>
      <c r="E14" s="75" t="s">
        <v>93</v>
      </c>
      <c r="F14" s="77" t="s">
        <v>21</v>
      </c>
      <c r="G14" s="77">
        <v>120</v>
      </c>
      <c r="H14" s="77">
        <v>80</v>
      </c>
      <c r="I14" s="77">
        <v>120</v>
      </c>
      <c r="J14" s="77" t="s">
        <v>197</v>
      </c>
      <c r="K14" s="77">
        <v>6843150802</v>
      </c>
      <c r="L14" s="77">
        <v>898</v>
      </c>
      <c r="M14" s="77">
        <v>1020</v>
      </c>
      <c r="N14" s="77">
        <v>6971</v>
      </c>
      <c r="O14" s="77">
        <v>6494</v>
      </c>
    </row>
    <row r="15" spans="1:62" s="78" customFormat="1" ht="23.25" customHeight="1" x14ac:dyDescent="0.25">
      <c r="A15" s="74">
        <v>41</v>
      </c>
      <c r="B15" s="75" t="s">
        <v>88</v>
      </c>
      <c r="C15" s="75" t="s">
        <v>50</v>
      </c>
      <c r="D15" s="77">
        <v>954</v>
      </c>
      <c r="E15" s="75" t="s">
        <v>94</v>
      </c>
      <c r="F15" s="77" t="s">
        <v>21</v>
      </c>
      <c r="G15" s="77">
        <v>140</v>
      </c>
      <c r="H15" s="77">
        <v>90</v>
      </c>
      <c r="I15" s="77">
        <v>140</v>
      </c>
      <c r="J15" s="77" t="s">
        <v>166</v>
      </c>
      <c r="K15" s="77">
        <v>6843150802</v>
      </c>
      <c r="L15" s="77">
        <v>1796</v>
      </c>
      <c r="M15" s="77">
        <v>1950</v>
      </c>
      <c r="N15" s="77">
        <v>6490</v>
      </c>
      <c r="O15" s="77">
        <v>5536</v>
      </c>
    </row>
    <row r="16" spans="1:62" s="78" customFormat="1" ht="23.25" customHeight="1" x14ac:dyDescent="0.25">
      <c r="A16" s="74">
        <v>42</v>
      </c>
      <c r="B16" s="75" t="s">
        <v>88</v>
      </c>
      <c r="C16" s="75" t="s">
        <v>50</v>
      </c>
      <c r="D16" s="77">
        <v>532</v>
      </c>
      <c r="E16" s="75" t="s">
        <v>96</v>
      </c>
      <c r="F16" s="77" t="s">
        <v>21</v>
      </c>
      <c r="G16" s="77">
        <v>120</v>
      </c>
      <c r="H16" s="77">
        <v>80</v>
      </c>
      <c r="I16" s="77">
        <v>120</v>
      </c>
      <c r="J16" s="77" t="s">
        <v>198</v>
      </c>
      <c r="K16" s="77">
        <v>6843150802</v>
      </c>
      <c r="L16" s="77">
        <v>1002</v>
      </c>
      <c r="M16" s="77">
        <v>1102</v>
      </c>
      <c r="N16" s="77">
        <v>8584</v>
      </c>
      <c r="O16" s="77">
        <v>9116</v>
      </c>
    </row>
    <row r="17" spans="1:16" s="78" customFormat="1" ht="26.25" customHeight="1" x14ac:dyDescent="0.25">
      <c r="A17" s="74">
        <v>43</v>
      </c>
      <c r="B17" s="75" t="s">
        <v>88</v>
      </c>
      <c r="C17" s="75" t="s">
        <v>50</v>
      </c>
      <c r="D17" s="77">
        <v>831</v>
      </c>
      <c r="E17" s="75" t="s">
        <v>95</v>
      </c>
      <c r="F17" s="77" t="s">
        <v>21</v>
      </c>
      <c r="G17" s="77">
        <v>130</v>
      </c>
      <c r="H17" s="77">
        <v>100</v>
      </c>
      <c r="I17" s="77">
        <v>130</v>
      </c>
      <c r="J17" s="77" t="s">
        <v>167</v>
      </c>
      <c r="K17" s="77">
        <v>6843150802</v>
      </c>
      <c r="L17" s="77">
        <v>1565</v>
      </c>
      <c r="M17" s="77">
        <v>1700</v>
      </c>
      <c r="N17" s="77">
        <v>842</v>
      </c>
      <c r="O17" s="77">
        <v>11</v>
      </c>
    </row>
    <row r="18" spans="1:16" s="78" customFormat="1" ht="27" customHeight="1" x14ac:dyDescent="0.25">
      <c r="A18" s="74">
        <v>44</v>
      </c>
      <c r="B18" s="75" t="s">
        <v>88</v>
      </c>
      <c r="C18" s="75" t="s">
        <v>50</v>
      </c>
      <c r="D18" s="77">
        <v>285</v>
      </c>
      <c r="E18" s="75" t="s">
        <v>97</v>
      </c>
      <c r="F18" s="77" t="s">
        <v>21</v>
      </c>
      <c r="G18" s="77">
        <v>100</v>
      </c>
      <c r="H18" s="77">
        <v>70</v>
      </c>
      <c r="I18" s="77">
        <v>100</v>
      </c>
      <c r="J18" s="77" t="s">
        <v>199</v>
      </c>
      <c r="K18" s="77">
        <v>6843150802</v>
      </c>
      <c r="L18" s="77">
        <v>537</v>
      </c>
      <c r="M18" s="77">
        <v>580</v>
      </c>
      <c r="N18" s="77">
        <v>6972</v>
      </c>
      <c r="O18" s="77">
        <v>7257</v>
      </c>
    </row>
    <row r="19" spans="1:16" ht="25.5" customHeight="1" x14ac:dyDescent="0.25">
      <c r="A19" s="74">
        <v>45</v>
      </c>
      <c r="B19" s="9" t="s">
        <v>88</v>
      </c>
      <c r="C19" s="9" t="s">
        <v>50</v>
      </c>
      <c r="D19" s="6">
        <v>1422</v>
      </c>
      <c r="E19" s="9" t="s">
        <v>98</v>
      </c>
      <c r="F19" s="6" t="s">
        <v>21</v>
      </c>
      <c r="G19" s="6">
        <v>160</v>
      </c>
      <c r="H19" s="6">
        <v>85</v>
      </c>
      <c r="I19" s="6">
        <v>160</v>
      </c>
      <c r="J19" s="72" t="s">
        <v>168</v>
      </c>
      <c r="K19" s="72">
        <v>6843150802</v>
      </c>
      <c r="L19" s="6">
        <v>2678</v>
      </c>
      <c r="M19" s="6">
        <v>2800</v>
      </c>
      <c r="N19" s="6">
        <v>3067</v>
      </c>
      <c r="O19" s="6">
        <v>4489</v>
      </c>
    </row>
    <row r="20" spans="1:16" ht="25.5" customHeight="1" x14ac:dyDescent="0.25">
      <c r="A20" s="74">
        <v>46</v>
      </c>
      <c r="B20" s="9" t="s">
        <v>88</v>
      </c>
      <c r="C20" s="9" t="s">
        <v>50</v>
      </c>
      <c r="D20" s="6">
        <v>1517</v>
      </c>
      <c r="E20" s="9" t="s">
        <v>99</v>
      </c>
      <c r="F20" s="6" t="s">
        <v>21</v>
      </c>
      <c r="G20" s="6">
        <v>160</v>
      </c>
      <c r="H20" s="6">
        <v>85</v>
      </c>
      <c r="I20" s="6">
        <v>160</v>
      </c>
      <c r="J20" s="72" t="s">
        <v>180</v>
      </c>
      <c r="K20" s="72">
        <v>6843150802</v>
      </c>
      <c r="L20" s="6">
        <v>2857</v>
      </c>
      <c r="M20" s="6">
        <v>2980</v>
      </c>
      <c r="N20" s="6">
        <v>4489</v>
      </c>
      <c r="O20" s="6">
        <v>6006</v>
      </c>
    </row>
    <row r="21" spans="1:16" ht="25.5" customHeight="1" x14ac:dyDescent="0.25">
      <c r="A21" s="74">
        <v>47</v>
      </c>
      <c r="B21" s="9" t="s">
        <v>88</v>
      </c>
      <c r="C21" s="9" t="s">
        <v>50</v>
      </c>
      <c r="D21" s="6">
        <v>1100</v>
      </c>
      <c r="E21" s="9" t="s">
        <v>105</v>
      </c>
      <c r="F21" s="6" t="s">
        <v>21</v>
      </c>
      <c r="G21" s="6">
        <v>140</v>
      </c>
      <c r="H21" s="6">
        <v>85</v>
      </c>
      <c r="I21" s="6">
        <v>140</v>
      </c>
      <c r="J21" s="72" t="s">
        <v>169</v>
      </c>
      <c r="K21" s="72">
        <v>6843150802</v>
      </c>
      <c r="L21" s="6">
        <v>2071</v>
      </c>
      <c r="M21" s="6">
        <v>2200</v>
      </c>
      <c r="N21" s="6">
        <v>3430</v>
      </c>
      <c r="O21" s="6">
        <v>4530</v>
      </c>
    </row>
    <row r="22" spans="1:16" ht="23.25" customHeight="1" x14ac:dyDescent="0.25">
      <c r="A22" s="74">
        <v>48</v>
      </c>
      <c r="B22" s="9" t="s">
        <v>60</v>
      </c>
      <c r="C22" s="9" t="s">
        <v>100</v>
      </c>
      <c r="D22" s="6">
        <v>1000</v>
      </c>
      <c r="E22" s="9" t="s">
        <v>101</v>
      </c>
      <c r="F22" s="6" t="s">
        <v>21</v>
      </c>
      <c r="G22" s="6">
        <v>120</v>
      </c>
      <c r="H22" s="6">
        <v>70</v>
      </c>
      <c r="I22" s="6">
        <v>120</v>
      </c>
      <c r="J22" s="72" t="s">
        <v>103</v>
      </c>
      <c r="K22" s="72">
        <v>6843160303</v>
      </c>
      <c r="L22" s="6">
        <v>1465</v>
      </c>
      <c r="M22" s="6">
        <v>1650</v>
      </c>
      <c r="N22" s="6">
        <v>2296</v>
      </c>
      <c r="O22" s="6">
        <v>1296</v>
      </c>
      <c r="P22" s="16"/>
    </row>
    <row r="23" spans="1:16" ht="18" x14ac:dyDescent="0.25">
      <c r="A23" s="74">
        <v>49</v>
      </c>
      <c r="B23" s="9" t="s">
        <v>60</v>
      </c>
      <c r="C23" s="9" t="s">
        <v>100</v>
      </c>
      <c r="D23" s="6">
        <v>1288</v>
      </c>
      <c r="E23" s="9" t="s">
        <v>102</v>
      </c>
      <c r="F23" s="6" t="s">
        <v>21</v>
      </c>
      <c r="G23" s="6">
        <v>120</v>
      </c>
      <c r="H23" s="6">
        <v>70</v>
      </c>
      <c r="I23" s="6">
        <v>120</v>
      </c>
      <c r="J23" s="72" t="s">
        <v>104</v>
      </c>
      <c r="K23" s="72">
        <v>6843160303</v>
      </c>
      <c r="L23" s="6">
        <v>1887</v>
      </c>
      <c r="M23" s="6">
        <v>2050</v>
      </c>
      <c r="N23" s="6">
        <v>1296</v>
      </c>
      <c r="O23" s="6">
        <v>8</v>
      </c>
      <c r="P23" s="16"/>
    </row>
    <row r="24" spans="1:16" s="63" customFormat="1" ht="24" customHeight="1" x14ac:dyDescent="0.25">
      <c r="A24" s="74">
        <v>50</v>
      </c>
      <c r="B24" s="39" t="s">
        <v>107</v>
      </c>
      <c r="C24" s="39" t="s">
        <v>22</v>
      </c>
      <c r="D24" s="38">
        <v>115</v>
      </c>
      <c r="E24" s="39" t="s">
        <v>108</v>
      </c>
      <c r="F24" s="38" t="s">
        <v>21</v>
      </c>
      <c r="G24" s="38">
        <v>100</v>
      </c>
      <c r="H24" s="38">
        <v>85</v>
      </c>
      <c r="I24" s="38">
        <v>100</v>
      </c>
      <c r="J24" s="73" t="s">
        <v>183</v>
      </c>
      <c r="K24" s="73">
        <v>6843333510</v>
      </c>
      <c r="L24" s="38">
        <v>521</v>
      </c>
      <c r="M24" s="38">
        <v>580</v>
      </c>
      <c r="N24" s="38">
        <v>0</v>
      </c>
      <c r="O24" s="38">
        <v>115</v>
      </c>
    </row>
    <row r="25" spans="1:16" ht="23.25" customHeight="1" x14ac:dyDescent="0.25">
      <c r="A25" s="74">
        <v>51</v>
      </c>
      <c r="B25" s="39" t="s">
        <v>109</v>
      </c>
      <c r="C25" s="9" t="s">
        <v>79</v>
      </c>
      <c r="D25" s="6">
        <v>573</v>
      </c>
      <c r="E25" s="9" t="s">
        <v>110</v>
      </c>
      <c r="F25" s="6" t="s">
        <v>21</v>
      </c>
      <c r="G25" s="6">
        <v>280</v>
      </c>
      <c r="H25" s="6">
        <v>150</v>
      </c>
      <c r="I25" s="6">
        <v>280</v>
      </c>
      <c r="J25" s="72" t="s">
        <v>117</v>
      </c>
      <c r="K25" s="72">
        <v>6843520315</v>
      </c>
      <c r="L25" s="6">
        <v>11747</v>
      </c>
      <c r="M25" s="6">
        <v>12200</v>
      </c>
      <c r="N25" s="6">
        <v>575</v>
      </c>
      <c r="O25" s="6">
        <v>2</v>
      </c>
    </row>
    <row r="26" spans="1:16" ht="18" x14ac:dyDescent="0.25">
      <c r="A26" s="74">
        <v>52</v>
      </c>
      <c r="B26" s="39" t="s">
        <v>111</v>
      </c>
      <c r="C26" s="9" t="s">
        <v>58</v>
      </c>
      <c r="D26" s="6">
        <v>435</v>
      </c>
      <c r="E26" s="9" t="s">
        <v>112</v>
      </c>
      <c r="F26" s="6" t="s">
        <v>21</v>
      </c>
      <c r="G26" s="6">
        <v>200</v>
      </c>
      <c r="H26" s="6">
        <v>115</v>
      </c>
      <c r="I26" s="6">
        <v>200</v>
      </c>
      <c r="J26" s="72" t="s">
        <v>170</v>
      </c>
      <c r="K26" s="72">
        <v>6843353513</v>
      </c>
      <c r="L26" s="6">
        <v>4555</v>
      </c>
      <c r="M26" s="6">
        <v>4800</v>
      </c>
      <c r="N26" s="6">
        <v>991</v>
      </c>
      <c r="O26" s="6">
        <v>556</v>
      </c>
    </row>
    <row r="27" spans="1:16" ht="23.25" customHeight="1" x14ac:dyDescent="0.25">
      <c r="A27" s="74">
        <v>53</v>
      </c>
      <c r="B27" s="39" t="s">
        <v>111</v>
      </c>
      <c r="C27" s="9" t="s">
        <v>58</v>
      </c>
      <c r="D27" s="6">
        <v>552</v>
      </c>
      <c r="E27" s="9" t="s">
        <v>113</v>
      </c>
      <c r="F27" s="6" t="s">
        <v>21</v>
      </c>
      <c r="G27" s="6">
        <v>200</v>
      </c>
      <c r="H27" s="6">
        <v>115</v>
      </c>
      <c r="I27" s="6">
        <v>200</v>
      </c>
      <c r="J27" s="72" t="s">
        <v>171</v>
      </c>
      <c r="K27" s="72">
        <v>6843353513</v>
      </c>
      <c r="L27" s="6">
        <v>5780</v>
      </c>
      <c r="M27" s="6">
        <v>5980</v>
      </c>
      <c r="N27" s="6">
        <v>556</v>
      </c>
      <c r="O27" s="6">
        <v>4</v>
      </c>
    </row>
    <row r="28" spans="1:16" ht="21.75" customHeight="1" x14ac:dyDescent="0.25">
      <c r="A28" s="74">
        <v>54</v>
      </c>
      <c r="B28" s="39" t="s">
        <v>114</v>
      </c>
      <c r="C28" s="9" t="s">
        <v>58</v>
      </c>
      <c r="D28" s="37">
        <v>468</v>
      </c>
      <c r="E28" s="9" t="s">
        <v>115</v>
      </c>
      <c r="F28" s="6" t="s">
        <v>21</v>
      </c>
      <c r="G28" s="6">
        <v>180</v>
      </c>
      <c r="H28" s="6">
        <v>115</v>
      </c>
      <c r="I28" s="6">
        <v>180</v>
      </c>
      <c r="J28" s="72" t="s">
        <v>120</v>
      </c>
      <c r="K28" s="72">
        <v>6843350310</v>
      </c>
      <c r="L28" s="6">
        <v>2453</v>
      </c>
      <c r="M28" s="6">
        <v>2600</v>
      </c>
      <c r="N28" s="6">
        <v>1365</v>
      </c>
      <c r="O28" s="6">
        <v>897</v>
      </c>
    </row>
    <row r="29" spans="1:16" ht="21.75" customHeight="1" x14ac:dyDescent="0.25">
      <c r="A29" s="74">
        <v>55</v>
      </c>
      <c r="B29" s="39" t="s">
        <v>114</v>
      </c>
      <c r="C29" s="9" t="s">
        <v>58</v>
      </c>
      <c r="D29" s="38">
        <v>896</v>
      </c>
      <c r="E29" s="9" t="s">
        <v>116</v>
      </c>
      <c r="F29" s="6" t="s">
        <v>21</v>
      </c>
      <c r="G29" s="6">
        <v>220</v>
      </c>
      <c r="H29" s="6">
        <v>115</v>
      </c>
      <c r="I29" s="6">
        <v>220</v>
      </c>
      <c r="J29" s="72" t="s">
        <v>181</v>
      </c>
      <c r="K29" s="72">
        <v>6843350310</v>
      </c>
      <c r="L29" s="6">
        <v>4696</v>
      </c>
      <c r="M29" s="6">
        <v>5150</v>
      </c>
      <c r="N29" s="6">
        <v>897</v>
      </c>
      <c r="O29" s="6">
        <v>1</v>
      </c>
    </row>
    <row r="30" spans="1:16" ht="26.25" customHeight="1" x14ac:dyDescent="0.25">
      <c r="A30" s="74">
        <v>56</v>
      </c>
      <c r="B30" s="9" t="s">
        <v>118</v>
      </c>
      <c r="C30" s="9" t="s">
        <v>58</v>
      </c>
      <c r="D30" s="6">
        <v>1030</v>
      </c>
      <c r="E30" s="9" t="s">
        <v>119</v>
      </c>
      <c r="F30" s="6" t="s">
        <v>21</v>
      </c>
      <c r="G30" s="6">
        <v>210</v>
      </c>
      <c r="H30" s="6">
        <v>115</v>
      </c>
      <c r="I30" s="6">
        <v>210</v>
      </c>
      <c r="J30" s="72" t="s">
        <v>121</v>
      </c>
      <c r="K30" s="72">
        <v>6843350309</v>
      </c>
      <c r="L30" s="6">
        <v>4077</v>
      </c>
      <c r="M30" s="6">
        <v>4200</v>
      </c>
      <c r="N30" s="6">
        <v>2910</v>
      </c>
      <c r="O30" s="6">
        <v>1880</v>
      </c>
    </row>
    <row r="31" spans="1:16" ht="19.5" customHeight="1" x14ac:dyDescent="0.35">
      <c r="A31" s="20" t="s">
        <v>13</v>
      </c>
      <c r="B31" s="127"/>
      <c r="C31" s="127"/>
      <c r="D31" s="62">
        <f>SUM(D12:D30)</f>
        <v>14540</v>
      </c>
      <c r="E31" s="54" t="s">
        <v>193</v>
      </c>
      <c r="F31" s="127"/>
      <c r="G31" s="127"/>
      <c r="H31" s="136"/>
      <c r="I31" s="136"/>
      <c r="J31" s="136"/>
      <c r="K31" s="136"/>
      <c r="L31" s="136"/>
      <c r="M31" s="136"/>
      <c r="N31" s="136"/>
      <c r="O31" s="136"/>
    </row>
    <row r="32" spans="1:16" ht="33.75" customHeight="1" x14ac:dyDescent="0.25">
      <c r="A32" s="106" t="s">
        <v>15</v>
      </c>
      <c r="B32" s="107"/>
      <c r="C32" s="108"/>
      <c r="D32" s="106" t="s">
        <v>16</v>
      </c>
      <c r="E32" s="107"/>
      <c r="F32" s="107"/>
      <c r="G32" s="107"/>
      <c r="H32" s="114" t="s">
        <v>17</v>
      </c>
      <c r="I32" s="114"/>
      <c r="J32" s="114"/>
      <c r="K32" s="114"/>
      <c r="L32" s="114"/>
      <c r="M32" s="114"/>
      <c r="N32" s="114"/>
      <c r="O32" s="114"/>
    </row>
    <row r="33" spans="1:15" ht="15" x14ac:dyDescent="0.25">
      <c r="A33" s="106"/>
      <c r="B33" s="107"/>
      <c r="C33" s="108"/>
      <c r="D33" s="106"/>
      <c r="E33" s="107"/>
      <c r="F33" s="107"/>
      <c r="G33" s="107"/>
      <c r="H33" s="114"/>
      <c r="I33" s="114"/>
      <c r="J33" s="114"/>
      <c r="K33" s="114"/>
      <c r="L33" s="114"/>
      <c r="M33" s="114"/>
      <c r="N33" s="114"/>
      <c r="O33" s="114"/>
    </row>
    <row r="34" spans="1:15" ht="62.25" customHeight="1" thickBot="1" x14ac:dyDescent="0.3">
      <c r="A34" s="109"/>
      <c r="B34" s="110"/>
      <c r="C34" s="111"/>
      <c r="D34" s="109"/>
      <c r="E34" s="110"/>
      <c r="F34" s="110"/>
      <c r="G34" s="110"/>
      <c r="H34" s="114"/>
      <c r="I34" s="114"/>
      <c r="J34" s="114"/>
      <c r="K34" s="114"/>
      <c r="L34" s="114"/>
      <c r="M34" s="114"/>
      <c r="N34" s="114"/>
      <c r="O34" s="114"/>
    </row>
    <row r="35" spans="1:15" ht="19.5" thickBot="1" x14ac:dyDescent="0.35">
      <c r="A35" s="10"/>
      <c r="B35" s="2"/>
      <c r="C35" s="24"/>
      <c r="D35" s="2"/>
      <c r="E35" s="66"/>
      <c r="F35" s="2"/>
      <c r="G35" s="2"/>
      <c r="H35" s="2"/>
      <c r="I35" s="2"/>
      <c r="J35" s="89"/>
      <c r="K35" s="90"/>
      <c r="L35" s="2"/>
      <c r="M35" s="2"/>
      <c r="N35" s="2"/>
      <c r="O35" s="17"/>
    </row>
    <row r="36" spans="1:15" x14ac:dyDescent="0.3">
      <c r="A36" s="3"/>
      <c r="B36" s="4"/>
      <c r="C36" s="25"/>
      <c r="D36" s="4"/>
      <c r="E36" s="67"/>
      <c r="F36" s="4"/>
      <c r="G36" s="4"/>
      <c r="H36" s="4"/>
      <c r="I36" s="4"/>
      <c r="K36" s="91"/>
      <c r="O36" s="18"/>
    </row>
    <row r="37" spans="1:15" ht="19.5" thickBot="1" x14ac:dyDescent="0.35">
      <c r="A37" s="1"/>
      <c r="B37" s="2"/>
      <c r="C37" s="24"/>
      <c r="D37" s="2"/>
      <c r="E37" s="66"/>
      <c r="F37" s="2"/>
      <c r="G37" s="2"/>
      <c r="H37" s="2"/>
      <c r="I37" s="2"/>
      <c r="J37" s="89"/>
      <c r="K37" s="90"/>
      <c r="L37" s="2"/>
      <c r="M37" s="2"/>
      <c r="N37" s="2"/>
      <c r="O37" s="19"/>
    </row>
    <row r="38" spans="1:15" ht="19.5" thickBot="1" x14ac:dyDescent="0.35">
      <c r="A38"/>
      <c r="K38" s="89"/>
    </row>
  </sheetData>
  <mergeCells count="21">
    <mergeCell ref="P12:Q12"/>
    <mergeCell ref="B31:C31"/>
    <mergeCell ref="F31:G31"/>
    <mergeCell ref="H31:O31"/>
    <mergeCell ref="A32:C34"/>
    <mergeCell ref="D32:G34"/>
    <mergeCell ref="H32:O34"/>
    <mergeCell ref="N11:O11"/>
    <mergeCell ref="A10:B10"/>
    <mergeCell ref="C10:O10"/>
    <mergeCell ref="A3:O3"/>
    <mergeCell ref="A8:B8"/>
    <mergeCell ref="C8:D8"/>
    <mergeCell ref="F8:H8"/>
    <mergeCell ref="L8:M8"/>
    <mergeCell ref="N8:O8"/>
    <mergeCell ref="A9:B9"/>
    <mergeCell ref="C9:D9"/>
    <mergeCell ref="F9:H9"/>
    <mergeCell ref="L9:M9"/>
    <mergeCell ref="N9:O9"/>
  </mergeCells>
  <pageMargins left="0.7" right="0.7" top="0.75" bottom="0.75" header="0.3" footer="0.3"/>
  <pageSetup scale="49" orientation="landscape" r:id="rId1"/>
  <colBreaks count="1" manualBreakCount="1">
    <brk id="15" min="2" max="3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view="pageBreakPreview" zoomScale="90" zoomScaleNormal="77" zoomScaleSheetLayoutView="90" workbookViewId="0">
      <selection activeCell="F8" sqref="F8:I8"/>
    </sheetView>
  </sheetViews>
  <sheetFormatPr defaultRowHeight="31.5" x14ac:dyDescent="0.5"/>
  <cols>
    <col min="1" max="1" width="9.42578125" style="11" customWidth="1"/>
    <col min="2" max="2" width="14.28515625" customWidth="1"/>
    <col min="3" max="3" width="50.5703125" style="32" customWidth="1"/>
    <col min="4" max="4" width="14.85546875" customWidth="1"/>
    <col min="5" max="5" width="14.42578125" customWidth="1"/>
    <col min="6" max="6" width="14" customWidth="1"/>
    <col min="7" max="7" width="8" customWidth="1"/>
    <col min="8" max="8" width="9.140625" customWidth="1"/>
    <col min="9" max="9" width="7.42578125" customWidth="1"/>
    <col min="10" max="10" width="42" customWidth="1"/>
    <col min="11" max="11" width="18.42578125" customWidth="1"/>
    <col min="12" max="12" width="13.85546875" customWidth="1"/>
    <col min="13" max="13" width="11.140625" customWidth="1"/>
    <col min="14" max="14" width="7.5703125" customWidth="1"/>
    <col min="15" max="15" width="11.140625" customWidth="1"/>
  </cols>
  <sheetData>
    <row r="2" spans="1:17" ht="32.25" thickBot="1" x14ac:dyDescent="0.55000000000000004"/>
    <row r="3" spans="1:17" ht="27.75" customHeight="1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7" ht="15" customHeight="1" x14ac:dyDescent="0.25">
      <c r="A4" s="7"/>
      <c r="B4" s="8"/>
      <c r="C4" s="33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7" ht="15" customHeight="1" x14ac:dyDescent="0.25">
      <c r="A5" s="7"/>
      <c r="B5" s="8"/>
      <c r="C5" s="33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7" ht="15" customHeight="1" x14ac:dyDescent="0.25">
      <c r="A6" s="7"/>
      <c r="B6" s="8"/>
      <c r="C6" s="33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7" ht="15.75" customHeight="1" x14ac:dyDescent="0.25">
      <c r="A7" s="7"/>
      <c r="B7" s="8"/>
      <c r="C7" s="33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7" s="54" customFormat="1" ht="29.25" customHeight="1" x14ac:dyDescent="0.3">
      <c r="A8" s="54" t="s">
        <v>0</v>
      </c>
      <c r="C8" s="54" t="s">
        <v>23</v>
      </c>
      <c r="E8" s="54" t="s">
        <v>1</v>
      </c>
      <c r="F8" s="137" t="s">
        <v>205</v>
      </c>
      <c r="G8" s="138"/>
      <c r="H8" s="138"/>
      <c r="I8" s="139"/>
      <c r="K8" s="54" t="s">
        <v>26</v>
      </c>
      <c r="L8" s="137" t="s">
        <v>188</v>
      </c>
      <c r="M8" s="138"/>
      <c r="N8" s="138"/>
      <c r="O8" s="139"/>
    </row>
    <row r="9" spans="1:17" s="54" customFormat="1" ht="33" customHeight="1" x14ac:dyDescent="0.3">
      <c r="A9" s="54" t="s">
        <v>3</v>
      </c>
      <c r="C9" s="54" t="s">
        <v>190</v>
      </c>
      <c r="E9" s="54" t="s">
        <v>2</v>
      </c>
      <c r="F9" s="137" t="s">
        <v>185</v>
      </c>
      <c r="G9" s="138"/>
      <c r="H9" s="138"/>
      <c r="I9" s="139"/>
      <c r="K9" s="54" t="s">
        <v>12</v>
      </c>
      <c r="L9" s="137" t="s">
        <v>202</v>
      </c>
      <c r="M9" s="138"/>
      <c r="N9" s="138"/>
      <c r="O9" s="139"/>
    </row>
    <row r="10" spans="1:17" s="54" customFormat="1" ht="25.5" customHeight="1" x14ac:dyDescent="0.3">
      <c r="A10" s="124" t="s">
        <v>18</v>
      </c>
      <c r="B10" s="125"/>
      <c r="C10" s="54" t="s">
        <v>189</v>
      </c>
      <c r="D10" s="137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9"/>
    </row>
    <row r="11" spans="1:17" s="50" customFormat="1" ht="28.5" customHeight="1" x14ac:dyDescent="0.25">
      <c r="A11" s="47" t="s">
        <v>191</v>
      </c>
      <c r="B11" s="48" t="s">
        <v>9</v>
      </c>
      <c r="C11" s="48" t="s">
        <v>5</v>
      </c>
      <c r="D11" s="47" t="s">
        <v>4</v>
      </c>
      <c r="E11" s="49" t="s">
        <v>10</v>
      </c>
      <c r="F11" s="47" t="s">
        <v>11</v>
      </c>
      <c r="G11" s="47"/>
      <c r="H11" s="47" t="s">
        <v>7</v>
      </c>
      <c r="I11" s="47"/>
      <c r="J11" s="47" t="s">
        <v>20</v>
      </c>
      <c r="K11" s="49" t="s">
        <v>19</v>
      </c>
      <c r="L11" s="49" t="s">
        <v>28</v>
      </c>
      <c r="M11" s="49" t="s">
        <v>27</v>
      </c>
      <c r="N11" s="49" t="s">
        <v>6</v>
      </c>
      <c r="O11" s="49"/>
    </row>
    <row r="12" spans="1:17" ht="30" x14ac:dyDescent="0.25">
      <c r="A12" s="14"/>
      <c r="B12" s="13"/>
      <c r="C12" s="34"/>
      <c r="D12" s="13"/>
      <c r="E12" s="12"/>
      <c r="F12" s="13"/>
      <c r="G12" s="41"/>
      <c r="H12" s="41" t="s">
        <v>8</v>
      </c>
      <c r="I12" s="41"/>
      <c r="J12" s="15"/>
      <c r="K12" s="12"/>
      <c r="L12" s="12"/>
      <c r="M12" s="12"/>
      <c r="N12" s="13" t="s">
        <v>24</v>
      </c>
      <c r="O12" s="13" t="s">
        <v>25</v>
      </c>
      <c r="P12" s="104"/>
      <c r="Q12" s="104"/>
    </row>
    <row r="13" spans="1:17" s="96" customFormat="1" ht="29.25" customHeight="1" x14ac:dyDescent="0.3">
      <c r="A13" s="94">
        <v>57</v>
      </c>
      <c r="B13" s="75" t="s">
        <v>118</v>
      </c>
      <c r="C13" s="75" t="s">
        <v>58</v>
      </c>
      <c r="D13" s="77">
        <v>1030</v>
      </c>
      <c r="E13" s="75" t="s">
        <v>122</v>
      </c>
      <c r="F13" s="77" t="s">
        <v>21</v>
      </c>
      <c r="G13" s="77">
        <v>210</v>
      </c>
      <c r="H13" s="77">
        <v>115</v>
      </c>
      <c r="I13" s="77">
        <v>210</v>
      </c>
      <c r="J13" s="77" t="s">
        <v>123</v>
      </c>
      <c r="K13" s="77">
        <v>6843350309</v>
      </c>
      <c r="L13" s="77">
        <v>4077</v>
      </c>
      <c r="M13" s="77">
        <v>4200</v>
      </c>
      <c r="N13" s="77">
        <v>1880</v>
      </c>
      <c r="O13" s="77">
        <v>850</v>
      </c>
      <c r="P13" s="95"/>
    </row>
    <row r="14" spans="1:17" s="96" customFormat="1" ht="25.5" customHeight="1" x14ac:dyDescent="0.3">
      <c r="A14" s="94">
        <v>58</v>
      </c>
      <c r="B14" s="75" t="s">
        <v>118</v>
      </c>
      <c r="C14" s="75" t="s">
        <v>58</v>
      </c>
      <c r="D14" s="77">
        <v>831</v>
      </c>
      <c r="E14" s="75" t="s">
        <v>158</v>
      </c>
      <c r="F14" s="77" t="s">
        <v>21</v>
      </c>
      <c r="G14" s="77">
        <v>180</v>
      </c>
      <c r="H14" s="77">
        <v>115</v>
      </c>
      <c r="I14" s="77">
        <v>180</v>
      </c>
      <c r="J14" s="77" t="s">
        <v>159</v>
      </c>
      <c r="K14" s="77">
        <v>6843350309</v>
      </c>
      <c r="L14" s="77">
        <v>3280</v>
      </c>
      <c r="M14" s="77">
        <v>3450</v>
      </c>
      <c r="N14" s="77">
        <v>835</v>
      </c>
      <c r="O14" s="77">
        <v>4</v>
      </c>
    </row>
    <row r="15" spans="1:17" s="96" customFormat="1" ht="30" customHeight="1" x14ac:dyDescent="0.3">
      <c r="A15" s="94">
        <v>59</v>
      </c>
      <c r="B15" s="75" t="s">
        <v>124</v>
      </c>
      <c r="C15" s="75" t="s">
        <v>58</v>
      </c>
      <c r="D15" s="77">
        <v>560</v>
      </c>
      <c r="E15" s="75" t="s">
        <v>125</v>
      </c>
      <c r="F15" s="77" t="s">
        <v>21</v>
      </c>
      <c r="G15" s="77">
        <v>180</v>
      </c>
      <c r="H15" s="77">
        <v>115</v>
      </c>
      <c r="I15" s="77">
        <v>180</v>
      </c>
      <c r="J15" s="77" t="s">
        <v>172</v>
      </c>
      <c r="K15" s="77">
        <v>6843353511</v>
      </c>
      <c r="L15" s="77">
        <v>4118</v>
      </c>
      <c r="M15" s="77">
        <v>4300</v>
      </c>
      <c r="N15" s="77">
        <v>1132</v>
      </c>
      <c r="O15" s="77">
        <v>572</v>
      </c>
    </row>
    <row r="16" spans="1:17" s="96" customFormat="1" ht="23.25" customHeight="1" x14ac:dyDescent="0.3">
      <c r="A16" s="94">
        <v>60</v>
      </c>
      <c r="B16" s="75" t="s">
        <v>124</v>
      </c>
      <c r="C16" s="75" t="s">
        <v>58</v>
      </c>
      <c r="D16" s="77">
        <v>545</v>
      </c>
      <c r="E16" s="75" t="s">
        <v>126</v>
      </c>
      <c r="F16" s="77" t="s">
        <v>21</v>
      </c>
      <c r="G16" s="77">
        <v>180</v>
      </c>
      <c r="H16" s="77">
        <v>115</v>
      </c>
      <c r="I16" s="77">
        <v>180</v>
      </c>
      <c r="J16" s="77" t="s">
        <v>173</v>
      </c>
      <c r="K16" s="77">
        <v>6843353511</v>
      </c>
      <c r="L16" s="77">
        <v>4006</v>
      </c>
      <c r="M16" s="77">
        <v>4200</v>
      </c>
      <c r="N16" s="77">
        <v>1677</v>
      </c>
      <c r="O16" s="77">
        <v>1132</v>
      </c>
    </row>
    <row r="17" spans="1:15" s="96" customFormat="1" ht="26.25" customHeight="1" x14ac:dyDescent="0.3">
      <c r="A17" s="94">
        <v>61</v>
      </c>
      <c r="B17" s="75" t="s">
        <v>124</v>
      </c>
      <c r="C17" s="75" t="s">
        <v>58</v>
      </c>
      <c r="D17" s="77">
        <v>445</v>
      </c>
      <c r="E17" s="75" t="s">
        <v>127</v>
      </c>
      <c r="F17" s="77" t="s">
        <v>21</v>
      </c>
      <c r="G17" s="77">
        <v>180</v>
      </c>
      <c r="H17" s="77">
        <v>115</v>
      </c>
      <c r="I17" s="77">
        <v>180</v>
      </c>
      <c r="J17" s="77" t="s">
        <v>174</v>
      </c>
      <c r="K17" s="77">
        <v>6843353511</v>
      </c>
      <c r="L17" s="77">
        <v>3271</v>
      </c>
      <c r="M17" s="77">
        <v>3450</v>
      </c>
      <c r="N17" s="77">
        <v>2122</v>
      </c>
      <c r="O17" s="77">
        <v>1677</v>
      </c>
    </row>
    <row r="18" spans="1:15" s="96" customFormat="1" ht="27.75" customHeight="1" x14ac:dyDescent="0.3">
      <c r="A18" s="94">
        <v>62</v>
      </c>
      <c r="B18" s="75" t="s">
        <v>78</v>
      </c>
      <c r="C18" s="75" t="s">
        <v>58</v>
      </c>
      <c r="D18" s="77">
        <v>507</v>
      </c>
      <c r="E18" s="75" t="s">
        <v>129</v>
      </c>
      <c r="F18" s="77" t="s">
        <v>21</v>
      </c>
      <c r="G18" s="77">
        <v>220</v>
      </c>
      <c r="H18" s="77">
        <v>115</v>
      </c>
      <c r="I18" s="77">
        <v>220</v>
      </c>
      <c r="J18" s="77" t="s">
        <v>128</v>
      </c>
      <c r="K18" s="77">
        <v>6843350313</v>
      </c>
      <c r="L18" s="77">
        <v>4899</v>
      </c>
      <c r="M18" s="77">
        <v>5100</v>
      </c>
      <c r="N18" s="77">
        <v>512</v>
      </c>
      <c r="O18" s="77">
        <v>5</v>
      </c>
    </row>
    <row r="19" spans="1:15" s="96" customFormat="1" ht="27" customHeight="1" x14ac:dyDescent="0.3">
      <c r="A19" s="94">
        <v>63</v>
      </c>
      <c r="B19" s="75" t="s">
        <v>78</v>
      </c>
      <c r="C19" s="75" t="s">
        <v>58</v>
      </c>
      <c r="D19" s="77">
        <v>508</v>
      </c>
      <c r="E19" s="75" t="s">
        <v>130</v>
      </c>
      <c r="F19" s="77" t="s">
        <v>21</v>
      </c>
      <c r="G19" s="77">
        <v>200</v>
      </c>
      <c r="H19" s="77">
        <v>115</v>
      </c>
      <c r="I19" s="77">
        <v>200</v>
      </c>
      <c r="J19" s="77" t="s">
        <v>131</v>
      </c>
      <c r="K19" s="77">
        <v>6843350313</v>
      </c>
      <c r="L19" s="77">
        <v>4909</v>
      </c>
      <c r="M19" s="77">
        <v>5100</v>
      </c>
      <c r="N19" s="77">
        <v>1020</v>
      </c>
      <c r="O19" s="77">
        <v>512</v>
      </c>
    </row>
    <row r="20" spans="1:15" s="96" customFormat="1" ht="25.5" customHeight="1" x14ac:dyDescent="0.3">
      <c r="A20" s="94">
        <v>64</v>
      </c>
      <c r="B20" s="75" t="s">
        <v>135</v>
      </c>
      <c r="C20" s="75" t="s">
        <v>22</v>
      </c>
      <c r="D20" s="77">
        <v>50</v>
      </c>
      <c r="E20" s="75" t="s">
        <v>136</v>
      </c>
      <c r="F20" s="77" t="s">
        <v>21</v>
      </c>
      <c r="G20" s="77">
        <v>110</v>
      </c>
      <c r="H20" s="77">
        <v>80</v>
      </c>
      <c r="I20" s="77">
        <v>110</v>
      </c>
      <c r="J20" s="77" t="s">
        <v>138</v>
      </c>
      <c r="K20" s="77">
        <v>6843330314</v>
      </c>
      <c r="L20" s="77">
        <v>401</v>
      </c>
      <c r="M20" s="77">
        <v>450</v>
      </c>
      <c r="N20" s="77">
        <v>161</v>
      </c>
      <c r="O20" s="77">
        <v>111</v>
      </c>
    </row>
    <row r="21" spans="1:15" s="96" customFormat="1" ht="39.75" customHeight="1" x14ac:dyDescent="0.3">
      <c r="A21" s="94">
        <v>65</v>
      </c>
      <c r="B21" s="75" t="s">
        <v>135</v>
      </c>
      <c r="C21" s="75" t="s">
        <v>22</v>
      </c>
      <c r="D21" s="77">
        <v>106</v>
      </c>
      <c r="E21" s="75" t="s">
        <v>137</v>
      </c>
      <c r="F21" s="77" t="s">
        <v>21</v>
      </c>
      <c r="G21" s="77">
        <v>130</v>
      </c>
      <c r="H21" s="77">
        <v>80</v>
      </c>
      <c r="I21" s="77">
        <v>130</v>
      </c>
      <c r="J21" s="77" t="s">
        <v>200</v>
      </c>
      <c r="K21" s="77">
        <v>6843330314</v>
      </c>
      <c r="L21" s="77">
        <v>851</v>
      </c>
      <c r="M21" s="77">
        <v>910</v>
      </c>
      <c r="N21" s="77">
        <v>5</v>
      </c>
      <c r="O21" s="77">
        <v>111</v>
      </c>
    </row>
    <row r="22" spans="1:15" ht="30" customHeight="1" x14ac:dyDescent="0.4">
      <c r="A22" s="102" t="s">
        <v>13</v>
      </c>
      <c r="B22" s="127"/>
      <c r="C22" s="127"/>
      <c r="D22" s="100">
        <f>SUM(D12:D21)</f>
        <v>4582</v>
      </c>
      <c r="E22" s="101" t="s">
        <v>193</v>
      </c>
      <c r="F22" s="127"/>
      <c r="G22" s="127"/>
      <c r="H22" s="136"/>
      <c r="I22" s="136"/>
      <c r="J22" s="136"/>
      <c r="K22" s="136"/>
      <c r="L22" s="136"/>
      <c r="M22" s="136"/>
      <c r="N22" s="136"/>
      <c r="O22" s="136"/>
    </row>
    <row r="23" spans="1:15" s="64" customFormat="1" ht="15" customHeight="1" x14ac:dyDescent="0.25">
      <c r="A23" s="140" t="s">
        <v>15</v>
      </c>
      <c r="B23" s="141"/>
      <c r="C23" s="142"/>
      <c r="D23" s="106" t="s">
        <v>16</v>
      </c>
      <c r="E23" s="107"/>
      <c r="F23" s="107"/>
      <c r="G23" s="107"/>
      <c r="H23" s="114" t="s">
        <v>17</v>
      </c>
      <c r="I23" s="114"/>
      <c r="J23" s="114"/>
      <c r="K23" s="114"/>
      <c r="L23" s="114"/>
      <c r="M23" s="114"/>
      <c r="N23" s="114"/>
      <c r="O23" s="114"/>
    </row>
    <row r="24" spans="1:15" s="64" customFormat="1" ht="15" x14ac:dyDescent="0.25">
      <c r="A24" s="140"/>
      <c r="B24" s="141"/>
      <c r="C24" s="142"/>
      <c r="D24" s="106"/>
      <c r="E24" s="107"/>
      <c r="F24" s="107"/>
      <c r="G24" s="107"/>
      <c r="H24" s="114"/>
      <c r="I24" s="114"/>
      <c r="J24" s="114"/>
      <c r="K24" s="114"/>
      <c r="L24" s="114"/>
      <c r="M24" s="114"/>
      <c r="N24" s="114"/>
      <c r="O24" s="114"/>
    </row>
    <row r="25" spans="1:15" s="64" customFormat="1" ht="62.25" customHeight="1" thickBot="1" x14ac:dyDescent="0.3">
      <c r="A25" s="143"/>
      <c r="B25" s="144"/>
      <c r="C25" s="145"/>
      <c r="D25" s="109"/>
      <c r="E25" s="110"/>
      <c r="F25" s="110"/>
      <c r="G25" s="110"/>
      <c r="H25" s="114"/>
      <c r="I25" s="114"/>
      <c r="J25" s="114"/>
      <c r="K25" s="114"/>
      <c r="L25" s="114"/>
      <c r="M25" s="114"/>
      <c r="N25" s="114"/>
      <c r="O25" s="114"/>
    </row>
    <row r="26" spans="1:15" ht="32.25" thickBot="1" x14ac:dyDescent="0.55000000000000004">
      <c r="A26" s="10"/>
      <c r="B26" s="2"/>
      <c r="C26" s="35"/>
      <c r="D26" s="2"/>
      <c r="E26" s="2"/>
      <c r="F26" s="2"/>
      <c r="G26" s="2"/>
      <c r="H26" s="2"/>
      <c r="I26" s="2"/>
      <c r="J26" s="2"/>
      <c r="K26" s="1"/>
      <c r="L26" s="2"/>
      <c r="M26" s="2"/>
      <c r="N26" s="2"/>
      <c r="O26" s="17"/>
    </row>
    <row r="27" spans="1:15" x14ac:dyDescent="0.5">
      <c r="A27" s="3"/>
      <c r="B27" s="4"/>
      <c r="C27" s="36"/>
      <c r="D27" s="4"/>
      <c r="E27" s="4"/>
      <c r="F27" s="4"/>
      <c r="G27" s="4"/>
      <c r="H27" s="4"/>
      <c r="I27" s="4"/>
      <c r="K27" s="11"/>
      <c r="O27" s="18"/>
    </row>
    <row r="28" spans="1:15" ht="32.25" thickBot="1" x14ac:dyDescent="0.55000000000000004">
      <c r="A28" s="1"/>
      <c r="B28" s="2"/>
      <c r="C28" s="35"/>
      <c r="D28" s="2"/>
      <c r="E28" s="2"/>
      <c r="F28" s="2"/>
      <c r="G28" s="2"/>
      <c r="H28" s="2"/>
      <c r="I28" s="2"/>
      <c r="J28" s="2"/>
      <c r="K28" s="1"/>
      <c r="L28" s="2"/>
      <c r="M28" s="2"/>
      <c r="N28" s="2"/>
      <c r="O28" s="19"/>
    </row>
    <row r="29" spans="1:15" ht="32.25" thickBot="1" x14ac:dyDescent="0.55000000000000004">
      <c r="A29"/>
      <c r="K29" s="2"/>
    </row>
  </sheetData>
  <mergeCells count="14">
    <mergeCell ref="P12:Q12"/>
    <mergeCell ref="B22:C22"/>
    <mergeCell ref="F22:G22"/>
    <mergeCell ref="H22:O22"/>
    <mergeCell ref="A23:C25"/>
    <mergeCell ref="D23:G25"/>
    <mergeCell ref="H23:O25"/>
    <mergeCell ref="A10:B10"/>
    <mergeCell ref="A3:O3"/>
    <mergeCell ref="F8:I8"/>
    <mergeCell ref="F9:I9"/>
    <mergeCell ref="D10:O10"/>
    <mergeCell ref="L8:O8"/>
    <mergeCell ref="L9:O9"/>
  </mergeCells>
  <pageMargins left="0.7" right="0.7" top="0.75" bottom="0.75" header="0.3" footer="0.3"/>
  <pageSetup scale="49" orientation="landscape" r:id="rId1"/>
  <colBreaks count="1" manualBreakCount="1">
    <brk id="15" min="2" max="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 Eftekhari</dc:creator>
  <cp:lastModifiedBy>Atefeh Zare</cp:lastModifiedBy>
  <cp:lastPrinted>2023-10-23T07:20:00Z</cp:lastPrinted>
  <dcterms:created xsi:type="dcterms:W3CDTF">2022-12-29T09:05:28Z</dcterms:created>
  <dcterms:modified xsi:type="dcterms:W3CDTF">2023-10-24T05:47:05Z</dcterms:modified>
</cp:coreProperties>
</file>